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Detail per municipal service\Energy\Cash Flow\"/>
    </mc:Choice>
  </mc:AlternateContent>
  <xr:revisionPtr revIDLastSave="0" documentId="8_{ACCE527C-710C-4601-8B8C-DD655882C1A1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NW371" sheetId="1" r:id="rId1"/>
    <sheet name="NW372" sheetId="2" r:id="rId2"/>
    <sheet name="NW373" sheetId="3" r:id="rId3"/>
    <sheet name="NW374" sheetId="4" r:id="rId4"/>
    <sheet name="NW375" sheetId="5" r:id="rId5"/>
    <sheet name="DC37" sheetId="6" r:id="rId6"/>
    <sheet name="NW381" sheetId="7" r:id="rId7"/>
    <sheet name="NW382" sheetId="8" r:id="rId8"/>
    <sheet name="NW383" sheetId="9" r:id="rId9"/>
    <sheet name="NW384" sheetId="10" r:id="rId10"/>
    <sheet name="NW385" sheetId="11" r:id="rId11"/>
    <sheet name="DC38" sheetId="12" r:id="rId12"/>
    <sheet name="NW392" sheetId="13" r:id="rId13"/>
    <sheet name="NW393" sheetId="14" r:id="rId14"/>
    <sheet name="NW394" sheetId="15" r:id="rId15"/>
    <sheet name="NW396" sheetId="16" r:id="rId16"/>
    <sheet name="NW397" sheetId="17" r:id="rId17"/>
    <sheet name="DC39" sheetId="18" r:id="rId18"/>
    <sheet name="NW403" sheetId="19" r:id="rId19"/>
    <sheet name="NW404" sheetId="20" r:id="rId20"/>
    <sheet name="NW405" sheetId="21" r:id="rId21"/>
    <sheet name="DC40" sheetId="22" r:id="rId22"/>
    <sheet name="Summary" sheetId="23" r:id="rId23"/>
  </sheets>
  <definedNames>
    <definedName name="_xlnm.Print_Area" localSheetId="5">'DC37'!$A$1:$AA$43</definedName>
    <definedName name="_xlnm.Print_Area" localSheetId="11">'DC38'!$A$1:$AA$43</definedName>
    <definedName name="_xlnm.Print_Area" localSheetId="17">'DC39'!$A$1:$AA$43</definedName>
    <definedName name="_xlnm.Print_Area" localSheetId="21">'DC40'!$A$1:$AA$43</definedName>
    <definedName name="_xlnm.Print_Area" localSheetId="0">'NW371'!$A$1:$AA$43</definedName>
    <definedName name="_xlnm.Print_Area" localSheetId="1">'NW372'!$A$1:$AA$43</definedName>
    <definedName name="_xlnm.Print_Area" localSheetId="2">'NW373'!$A$1:$AA$43</definedName>
    <definedName name="_xlnm.Print_Area" localSheetId="3">'NW374'!$A$1:$AA$43</definedName>
    <definedName name="_xlnm.Print_Area" localSheetId="4">'NW375'!$A$1:$AA$43</definedName>
    <definedName name="_xlnm.Print_Area" localSheetId="6">'NW381'!$A$1:$AA$43</definedName>
    <definedName name="_xlnm.Print_Area" localSheetId="7">'NW382'!$A$1:$AA$43</definedName>
    <definedName name="_xlnm.Print_Area" localSheetId="8">'NW383'!$A$1:$AA$43</definedName>
    <definedName name="_xlnm.Print_Area" localSheetId="9">'NW384'!$A$1:$AA$43</definedName>
    <definedName name="_xlnm.Print_Area" localSheetId="10">'NW385'!$A$1:$AA$43</definedName>
    <definedName name="_xlnm.Print_Area" localSheetId="12">'NW392'!$A$1:$AA$43</definedName>
    <definedName name="_xlnm.Print_Area" localSheetId="13">'NW393'!$A$1:$AA$43</definedName>
    <definedName name="_xlnm.Print_Area" localSheetId="14">'NW394'!$A$1:$AA$43</definedName>
    <definedName name="_xlnm.Print_Area" localSheetId="15">'NW396'!$A$1:$AA$43</definedName>
    <definedName name="_xlnm.Print_Area" localSheetId="16">'NW397'!$A$1:$AA$43</definedName>
    <definedName name="_xlnm.Print_Area" localSheetId="18">'NW403'!$A$1:$AA$43</definedName>
    <definedName name="_xlnm.Print_Area" localSheetId="19">'NW404'!$A$1:$AA$43</definedName>
    <definedName name="_xlnm.Print_Area" localSheetId="20">'NW405'!$A$1:$AA$43</definedName>
    <definedName name="_xlnm.Print_Area" localSheetId="22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Z39" i="5"/>
  <c r="Z39" i="6"/>
  <c r="Z39" i="7"/>
  <c r="Y39" i="7"/>
  <c r="Z39" i="8"/>
  <c r="Z39" i="10"/>
  <c r="Y39" i="10"/>
  <c r="Z39" i="11"/>
  <c r="Y39" i="11"/>
  <c r="Z39" i="12"/>
  <c r="Y39" i="12"/>
  <c r="Z39" i="13"/>
  <c r="Z39" i="14"/>
  <c r="Y39" i="14"/>
  <c r="Z39" i="16"/>
  <c r="Y39" i="16"/>
  <c r="Z39" i="17"/>
  <c r="Z39" i="18"/>
  <c r="Y39" i="18"/>
  <c r="Z39" i="19"/>
  <c r="Y39" i="19"/>
  <c r="Z39" i="20"/>
  <c r="Y39" i="20"/>
  <c r="Z39" i="21"/>
  <c r="Z39" i="22"/>
  <c r="Z39" i="1"/>
  <c r="Y39" i="1"/>
  <c r="W39" i="2"/>
  <c r="Y39" i="2" s="1"/>
  <c r="J39" i="2"/>
  <c r="W39" i="3"/>
  <c r="Y39" i="3" s="1"/>
  <c r="J39" i="3"/>
  <c r="W39" i="4"/>
  <c r="Y39" i="4" s="1"/>
  <c r="J39" i="4"/>
  <c r="W39" i="5"/>
  <c r="Y39" i="5" s="1"/>
  <c r="J39" i="5"/>
  <c r="W39" i="6"/>
  <c r="Y39" i="6" s="1"/>
  <c r="J39" i="6"/>
  <c r="W39" i="7"/>
  <c r="J39" i="7"/>
  <c r="W39" i="8"/>
  <c r="Y39" i="8" s="1"/>
  <c r="J39" i="8"/>
  <c r="W39" i="9"/>
  <c r="Y39" i="9" s="1"/>
  <c r="Z39" i="9" s="1"/>
  <c r="J39" i="9"/>
  <c r="W39" i="10"/>
  <c r="J39" i="10"/>
  <c r="W39" i="11"/>
  <c r="J39" i="11"/>
  <c r="W39" i="12"/>
  <c r="J39" i="12"/>
  <c r="W39" i="13"/>
  <c r="Y39" i="13" s="1"/>
  <c r="J39" i="13"/>
  <c r="W39" i="14"/>
  <c r="J39" i="14"/>
  <c r="W39" i="15"/>
  <c r="Y39" i="15" s="1"/>
  <c r="Z39" i="15" s="1"/>
  <c r="J39" i="15"/>
  <c r="W39" i="16"/>
  <c r="J39" i="16"/>
  <c r="W39" i="17"/>
  <c r="Y39" i="17" s="1"/>
  <c r="J39" i="17"/>
  <c r="W39" i="18"/>
  <c r="J39" i="18"/>
  <c r="W39" i="19"/>
  <c r="J39" i="19"/>
  <c r="W39" i="20"/>
  <c r="J39" i="20"/>
  <c r="W39" i="21"/>
  <c r="Y39" i="21" s="1"/>
  <c r="J39" i="21"/>
  <c r="W39" i="22"/>
  <c r="Y39" i="22" s="1"/>
  <c r="J39" i="22"/>
  <c r="W39" i="23"/>
  <c r="Y39" i="23" s="1"/>
  <c r="Z39" i="23" s="1"/>
  <c r="J39" i="23"/>
  <c r="W39" i="1"/>
  <c r="J39" i="1"/>
  <c r="I38" i="2"/>
  <c r="K38" i="3"/>
  <c r="Y38" i="4"/>
  <c r="Y40" i="4" s="1"/>
  <c r="N38" i="4"/>
  <c r="C38" i="4"/>
  <c r="C40" i="4" s="1"/>
  <c r="P38" i="5"/>
  <c r="E38" i="5"/>
  <c r="E40" i="5" s="1"/>
  <c r="Y38" i="6"/>
  <c r="S38" i="6"/>
  <c r="H38" i="6"/>
  <c r="C38" i="6"/>
  <c r="C40" i="6" s="1"/>
  <c r="V38" i="7"/>
  <c r="K38" i="7"/>
  <c r="F38" i="7"/>
  <c r="F40" i="7" s="1"/>
  <c r="Y38" i="8"/>
  <c r="U38" i="8"/>
  <c r="N38" i="8"/>
  <c r="C38" i="8"/>
  <c r="C40" i="8" s="1"/>
  <c r="P38" i="9"/>
  <c r="E38" i="9"/>
  <c r="E40" i="9" s="1"/>
  <c r="R38" i="10"/>
  <c r="G38" i="10"/>
  <c r="G40" i="10" s="1"/>
  <c r="H39" i="10" s="1"/>
  <c r="T38" i="11"/>
  <c r="I38" i="11"/>
  <c r="W38" i="12"/>
  <c r="L38" i="12"/>
  <c r="Y38" i="13"/>
  <c r="Y40" i="13" s="1"/>
  <c r="N38" i="13"/>
  <c r="L38" i="13"/>
  <c r="C38" i="13"/>
  <c r="C40" i="13" s="1"/>
  <c r="P38" i="14"/>
  <c r="N38" i="14"/>
  <c r="E38" i="14"/>
  <c r="E40" i="14" s="1"/>
  <c r="S38" i="15"/>
  <c r="Q38" i="15"/>
  <c r="H38" i="15"/>
  <c r="U38" i="16"/>
  <c r="S38" i="16"/>
  <c r="J38" i="16"/>
  <c r="W38" i="17"/>
  <c r="U38" i="17"/>
  <c r="L38" i="17"/>
  <c r="Y38" i="18"/>
  <c r="Y40" i="18" s="1"/>
  <c r="W38" i="18"/>
  <c r="C38" i="18"/>
  <c r="C40" i="18" s="1"/>
  <c r="Y38" i="19"/>
  <c r="Y40" i="19" s="1"/>
  <c r="E38" i="19"/>
  <c r="E40" i="19" s="1"/>
  <c r="C38" i="19"/>
  <c r="C40" i="19" s="1"/>
  <c r="S38" i="20"/>
  <c r="N38" i="20"/>
  <c r="H38" i="20"/>
  <c r="F38" i="20"/>
  <c r="F40" i="20" s="1"/>
  <c r="D38" i="20"/>
  <c r="D40" i="20" s="1"/>
  <c r="U38" i="21"/>
  <c r="J38" i="21"/>
  <c r="H38" i="21"/>
  <c r="F38" i="21"/>
  <c r="F40" i="21" s="1"/>
  <c r="X38" i="22"/>
  <c r="Z38" i="22" s="1"/>
  <c r="M38" i="22"/>
  <c r="K38" i="22"/>
  <c r="I38" i="22"/>
  <c r="AA38" i="23"/>
  <c r="AA40" i="23" s="1"/>
  <c r="P38" i="23"/>
  <c r="N38" i="23"/>
  <c r="E38" i="23"/>
  <c r="E40" i="23" s="1"/>
  <c r="R38" i="1"/>
  <c r="P38" i="1"/>
  <c r="N38" i="1"/>
  <c r="G38" i="1"/>
  <c r="G40" i="1" s="1"/>
  <c r="H39" i="1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T38" i="4" s="1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V38" i="5" s="1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Z36" i="19"/>
  <c r="Y36" i="19"/>
  <c r="X36" i="19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L38" i="23" s="1"/>
  <c r="K36" i="23"/>
  <c r="J36" i="23"/>
  <c r="I36" i="23"/>
  <c r="H36" i="23"/>
  <c r="G36" i="23"/>
  <c r="F36" i="23"/>
  <c r="E36" i="23"/>
  <c r="D36" i="23"/>
  <c r="C36" i="23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AA38" i="2" s="1"/>
  <c r="AA40" i="2" s="1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D38" i="2" s="1"/>
  <c r="D40" i="2" s="1"/>
  <c r="C27" i="2"/>
  <c r="AA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F38" i="3" s="1"/>
  <c r="F40" i="3" s="1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Z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V38" i="8" s="1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W38" i="9" s="1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AA38" i="10" s="1"/>
  <c r="AA40" i="10" s="1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I38" i="12" s="1"/>
  <c r="H27" i="12"/>
  <c r="H38" i="12" s="1"/>
  <c r="G27" i="12"/>
  <c r="F27" i="12"/>
  <c r="E27" i="12"/>
  <c r="D27" i="12"/>
  <c r="C27" i="12"/>
  <c r="AA27" i="13"/>
  <c r="Y27" i="13"/>
  <c r="X27" i="13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K38" i="13" s="1"/>
  <c r="J27" i="13"/>
  <c r="J38" i="13" s="1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Z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Z27" i="16" s="1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S38" i="17" s="1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Z27" i="22"/>
  <c r="Y27" i="22"/>
  <c r="X27" i="22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J38" i="22" s="1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M38" i="23" s="1"/>
  <c r="L27" i="23"/>
  <c r="K27" i="23"/>
  <c r="J27" i="23"/>
  <c r="I27" i="23"/>
  <c r="H27" i="23"/>
  <c r="G27" i="23"/>
  <c r="F27" i="23"/>
  <c r="E27" i="23"/>
  <c r="D27" i="23"/>
  <c r="C27" i="23"/>
  <c r="AA27" i="1"/>
  <c r="Y27" i="1"/>
  <c r="Z27" i="1" s="1"/>
  <c r="X27" i="1"/>
  <c r="W27" i="1"/>
  <c r="V27" i="1"/>
  <c r="U27" i="1"/>
  <c r="T27" i="1"/>
  <c r="S27" i="1"/>
  <c r="R27" i="1"/>
  <c r="Q27" i="1"/>
  <c r="P27" i="1"/>
  <c r="O27" i="1"/>
  <c r="O38" i="1" s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Y17" i="2"/>
  <c r="Y38" i="2" s="1"/>
  <c r="X17" i="2"/>
  <c r="Z17" i="2" s="1"/>
  <c r="W17" i="2"/>
  <c r="W38" i="2" s="1"/>
  <c r="V17" i="2"/>
  <c r="V38" i="2" s="1"/>
  <c r="U17" i="2"/>
  <c r="U38" i="2" s="1"/>
  <c r="T17" i="2"/>
  <c r="T38" i="2" s="1"/>
  <c r="S17" i="2"/>
  <c r="S38" i="2" s="1"/>
  <c r="R17" i="2"/>
  <c r="R38" i="2" s="1"/>
  <c r="Q17" i="2"/>
  <c r="Q38" i="2" s="1"/>
  <c r="P17" i="2"/>
  <c r="P38" i="2" s="1"/>
  <c r="O17" i="2"/>
  <c r="O38" i="2" s="1"/>
  <c r="N17" i="2"/>
  <c r="N38" i="2" s="1"/>
  <c r="M17" i="2"/>
  <c r="M38" i="2" s="1"/>
  <c r="L17" i="2"/>
  <c r="L38" i="2" s="1"/>
  <c r="K17" i="2"/>
  <c r="K38" i="2" s="1"/>
  <c r="J17" i="2"/>
  <c r="J38" i="2" s="1"/>
  <c r="I17" i="2"/>
  <c r="H17" i="2"/>
  <c r="H38" i="2" s="1"/>
  <c r="G17" i="2"/>
  <c r="G38" i="2" s="1"/>
  <c r="G40" i="2" s="1"/>
  <c r="H39" i="2" s="1"/>
  <c r="F17" i="2"/>
  <c r="F38" i="2" s="1"/>
  <c r="F40" i="2" s="1"/>
  <c r="E17" i="2"/>
  <c r="E38" i="2" s="1"/>
  <c r="E40" i="2" s="1"/>
  <c r="D17" i="2"/>
  <c r="C17" i="2"/>
  <c r="C38" i="2" s="1"/>
  <c r="C40" i="2" s="1"/>
  <c r="AA17" i="3"/>
  <c r="AA38" i="3" s="1"/>
  <c r="AA40" i="3" s="1"/>
  <c r="Y17" i="3"/>
  <c r="Y38" i="3" s="1"/>
  <c r="Y40" i="3" s="1"/>
  <c r="X17" i="3"/>
  <c r="W17" i="3"/>
  <c r="W38" i="3" s="1"/>
  <c r="V17" i="3"/>
  <c r="V38" i="3" s="1"/>
  <c r="U17" i="3"/>
  <c r="U38" i="3" s="1"/>
  <c r="T17" i="3"/>
  <c r="T38" i="3" s="1"/>
  <c r="S17" i="3"/>
  <c r="S38" i="3" s="1"/>
  <c r="R17" i="3"/>
  <c r="R38" i="3" s="1"/>
  <c r="Q17" i="3"/>
  <c r="Q38" i="3" s="1"/>
  <c r="P17" i="3"/>
  <c r="P38" i="3" s="1"/>
  <c r="O17" i="3"/>
  <c r="O38" i="3" s="1"/>
  <c r="N17" i="3"/>
  <c r="N38" i="3" s="1"/>
  <c r="M17" i="3"/>
  <c r="M38" i="3" s="1"/>
  <c r="L17" i="3"/>
  <c r="L38" i="3" s="1"/>
  <c r="K17" i="3"/>
  <c r="J17" i="3"/>
  <c r="J38" i="3" s="1"/>
  <c r="I17" i="3"/>
  <c r="I38" i="3" s="1"/>
  <c r="H17" i="3"/>
  <c r="H38" i="3" s="1"/>
  <c r="G17" i="3"/>
  <c r="G38" i="3" s="1"/>
  <c r="G40" i="3" s="1"/>
  <c r="H39" i="3" s="1"/>
  <c r="H40" i="3" s="1"/>
  <c r="I39" i="3" s="1"/>
  <c r="F17" i="3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X17" i="4"/>
  <c r="Z17" i="4" s="1"/>
  <c r="W17" i="4"/>
  <c r="W38" i="4" s="1"/>
  <c r="V17" i="4"/>
  <c r="V38" i="4" s="1"/>
  <c r="U17" i="4"/>
  <c r="U38" i="4" s="1"/>
  <c r="T17" i="4"/>
  <c r="S17" i="4"/>
  <c r="S38" i="4" s="1"/>
  <c r="R17" i="4"/>
  <c r="R38" i="4" s="1"/>
  <c r="Q17" i="4"/>
  <c r="Q38" i="4" s="1"/>
  <c r="P17" i="4"/>
  <c r="P38" i="4" s="1"/>
  <c r="O17" i="4"/>
  <c r="O38" i="4" s="1"/>
  <c r="N17" i="4"/>
  <c r="M17" i="4"/>
  <c r="M38" i="4" s="1"/>
  <c r="L17" i="4"/>
  <c r="L38" i="4" s="1"/>
  <c r="K17" i="4"/>
  <c r="K38" i="4" s="1"/>
  <c r="J17" i="4"/>
  <c r="J38" i="4" s="1"/>
  <c r="I17" i="4"/>
  <c r="I38" i="4" s="1"/>
  <c r="H17" i="4"/>
  <c r="H38" i="4" s="1"/>
  <c r="G17" i="4"/>
  <c r="G38" i="4" s="1"/>
  <c r="G40" i="4" s="1"/>
  <c r="H39" i="4" s="1"/>
  <c r="H40" i="4" s="1"/>
  <c r="I39" i="4" s="1"/>
  <c r="F17" i="4"/>
  <c r="F38" i="4" s="1"/>
  <c r="F40" i="4" s="1"/>
  <c r="E17" i="4"/>
  <c r="E38" i="4" s="1"/>
  <c r="E40" i="4" s="1"/>
  <c r="D17" i="4"/>
  <c r="D38" i="4" s="1"/>
  <c r="D40" i="4" s="1"/>
  <c r="C17" i="4"/>
  <c r="AA17" i="5"/>
  <c r="AA38" i="5" s="1"/>
  <c r="AA40" i="5" s="1"/>
  <c r="Y17" i="5"/>
  <c r="Y38" i="5" s="1"/>
  <c r="X17" i="5"/>
  <c r="Z17" i="5" s="1"/>
  <c r="W17" i="5"/>
  <c r="W38" i="5" s="1"/>
  <c r="V17" i="5"/>
  <c r="U17" i="5"/>
  <c r="U38" i="5" s="1"/>
  <c r="T17" i="5"/>
  <c r="T38" i="5" s="1"/>
  <c r="S17" i="5"/>
  <c r="S38" i="5" s="1"/>
  <c r="R17" i="5"/>
  <c r="R38" i="5" s="1"/>
  <c r="Q17" i="5"/>
  <c r="Q38" i="5" s="1"/>
  <c r="P17" i="5"/>
  <c r="O17" i="5"/>
  <c r="O38" i="5" s="1"/>
  <c r="N17" i="5"/>
  <c r="N38" i="5" s="1"/>
  <c r="M17" i="5"/>
  <c r="M38" i="5" s="1"/>
  <c r="L17" i="5"/>
  <c r="L38" i="5" s="1"/>
  <c r="K17" i="5"/>
  <c r="K38" i="5" s="1"/>
  <c r="J17" i="5"/>
  <c r="J38" i="5" s="1"/>
  <c r="I17" i="5"/>
  <c r="I38" i="5" s="1"/>
  <c r="H17" i="5"/>
  <c r="H38" i="5" s="1"/>
  <c r="G17" i="5"/>
  <c r="G38" i="5" s="1"/>
  <c r="G40" i="5" s="1"/>
  <c r="H39" i="5" s="1"/>
  <c r="H40" i="5" s="1"/>
  <c r="I39" i="5" s="1"/>
  <c r="I40" i="5" s="1"/>
  <c r="F17" i="5"/>
  <c r="F38" i="5" s="1"/>
  <c r="F40" i="5" s="1"/>
  <c r="E17" i="5"/>
  <c r="D17" i="5"/>
  <c r="D38" i="5" s="1"/>
  <c r="D40" i="5" s="1"/>
  <c r="C17" i="5"/>
  <c r="C38" i="5" s="1"/>
  <c r="C40" i="5" s="1"/>
  <c r="AA17" i="6"/>
  <c r="AA38" i="6" s="1"/>
  <c r="AA40" i="6" s="1"/>
  <c r="Y17" i="6"/>
  <c r="X17" i="6"/>
  <c r="X38" i="6" s="1"/>
  <c r="W17" i="6"/>
  <c r="W38" i="6" s="1"/>
  <c r="V17" i="6"/>
  <c r="V38" i="6" s="1"/>
  <c r="U17" i="6"/>
  <c r="U38" i="6" s="1"/>
  <c r="T17" i="6"/>
  <c r="T38" i="6" s="1"/>
  <c r="S17" i="6"/>
  <c r="R17" i="6"/>
  <c r="R38" i="6" s="1"/>
  <c r="Q17" i="6"/>
  <c r="Q38" i="6" s="1"/>
  <c r="P17" i="6"/>
  <c r="P38" i="6" s="1"/>
  <c r="O17" i="6"/>
  <c r="O38" i="6" s="1"/>
  <c r="N17" i="6"/>
  <c r="N38" i="6" s="1"/>
  <c r="M17" i="6"/>
  <c r="M38" i="6" s="1"/>
  <c r="L17" i="6"/>
  <c r="L38" i="6" s="1"/>
  <c r="K17" i="6"/>
  <c r="K38" i="6" s="1"/>
  <c r="J17" i="6"/>
  <c r="J38" i="6" s="1"/>
  <c r="I17" i="6"/>
  <c r="I38" i="6" s="1"/>
  <c r="H17" i="6"/>
  <c r="G17" i="6"/>
  <c r="G38" i="6" s="1"/>
  <c r="G40" i="6" s="1"/>
  <c r="H39" i="6" s="1"/>
  <c r="H40" i="6" s="1"/>
  <c r="I39" i="6" s="1"/>
  <c r="I40" i="6" s="1"/>
  <c r="F17" i="6"/>
  <c r="F38" i="6" s="1"/>
  <c r="F40" i="6" s="1"/>
  <c r="E17" i="6"/>
  <c r="E38" i="6" s="1"/>
  <c r="E40" i="6" s="1"/>
  <c r="D17" i="6"/>
  <c r="D38" i="6" s="1"/>
  <c r="D40" i="6" s="1"/>
  <c r="C17" i="6"/>
  <c r="AA17" i="7"/>
  <c r="AA38" i="7" s="1"/>
  <c r="AA40" i="7" s="1"/>
  <c r="Y17" i="7"/>
  <c r="Y38" i="7" s="1"/>
  <c r="Y40" i="7" s="1"/>
  <c r="X17" i="7"/>
  <c r="X38" i="7" s="1"/>
  <c r="W17" i="7"/>
  <c r="W38" i="7" s="1"/>
  <c r="V17" i="7"/>
  <c r="U17" i="7"/>
  <c r="U38" i="7" s="1"/>
  <c r="T17" i="7"/>
  <c r="T38" i="7" s="1"/>
  <c r="S17" i="7"/>
  <c r="S38" i="7" s="1"/>
  <c r="R17" i="7"/>
  <c r="R38" i="7" s="1"/>
  <c r="Q17" i="7"/>
  <c r="Q38" i="7" s="1"/>
  <c r="P17" i="7"/>
  <c r="P38" i="7" s="1"/>
  <c r="O17" i="7"/>
  <c r="O38" i="7" s="1"/>
  <c r="N17" i="7"/>
  <c r="N38" i="7" s="1"/>
  <c r="M17" i="7"/>
  <c r="M38" i="7" s="1"/>
  <c r="L17" i="7"/>
  <c r="L38" i="7" s="1"/>
  <c r="K17" i="7"/>
  <c r="J17" i="7"/>
  <c r="J38" i="7" s="1"/>
  <c r="I17" i="7"/>
  <c r="I38" i="7" s="1"/>
  <c r="H17" i="7"/>
  <c r="H38" i="7" s="1"/>
  <c r="G17" i="7"/>
  <c r="G38" i="7" s="1"/>
  <c r="G40" i="7" s="1"/>
  <c r="H39" i="7" s="1"/>
  <c r="H40" i="7" s="1"/>
  <c r="I39" i="7" s="1"/>
  <c r="I40" i="7" s="1"/>
  <c r="F17" i="7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Y17" i="8"/>
  <c r="X17" i="8"/>
  <c r="Z17" i="8" s="1"/>
  <c r="W17" i="8"/>
  <c r="W38" i="8" s="1"/>
  <c r="V17" i="8"/>
  <c r="U17" i="8"/>
  <c r="T17" i="8"/>
  <c r="T38" i="8" s="1"/>
  <c r="S17" i="8"/>
  <c r="S38" i="8" s="1"/>
  <c r="R17" i="8"/>
  <c r="R38" i="8" s="1"/>
  <c r="Q17" i="8"/>
  <c r="Q38" i="8" s="1"/>
  <c r="P17" i="8"/>
  <c r="P38" i="8" s="1"/>
  <c r="O17" i="8"/>
  <c r="O38" i="8" s="1"/>
  <c r="N17" i="8"/>
  <c r="M17" i="8"/>
  <c r="M38" i="8" s="1"/>
  <c r="L17" i="8"/>
  <c r="L38" i="8" s="1"/>
  <c r="K17" i="8"/>
  <c r="K38" i="8" s="1"/>
  <c r="J17" i="8"/>
  <c r="J38" i="8" s="1"/>
  <c r="I17" i="8"/>
  <c r="I38" i="8" s="1"/>
  <c r="H17" i="8"/>
  <c r="H38" i="8" s="1"/>
  <c r="G17" i="8"/>
  <c r="G38" i="8" s="1"/>
  <c r="G40" i="8" s="1"/>
  <c r="H39" i="8" s="1"/>
  <c r="H40" i="8" s="1"/>
  <c r="I39" i="8" s="1"/>
  <c r="F17" i="8"/>
  <c r="F38" i="8" s="1"/>
  <c r="F40" i="8" s="1"/>
  <c r="E17" i="8"/>
  <c r="E38" i="8" s="1"/>
  <c r="E40" i="8" s="1"/>
  <c r="D17" i="8"/>
  <c r="D38" i="8" s="1"/>
  <c r="D40" i="8" s="1"/>
  <c r="C17" i="8"/>
  <c r="AA17" i="9"/>
  <c r="AA38" i="9" s="1"/>
  <c r="AA40" i="9" s="1"/>
  <c r="Y17" i="9"/>
  <c r="Y38" i="9" s="1"/>
  <c r="X17" i="9"/>
  <c r="W17" i="9"/>
  <c r="V17" i="9"/>
  <c r="V38" i="9" s="1"/>
  <c r="U17" i="9"/>
  <c r="U38" i="9" s="1"/>
  <c r="T17" i="9"/>
  <c r="T38" i="9" s="1"/>
  <c r="S17" i="9"/>
  <c r="S38" i="9" s="1"/>
  <c r="R17" i="9"/>
  <c r="R38" i="9" s="1"/>
  <c r="Q17" i="9"/>
  <c r="Q38" i="9" s="1"/>
  <c r="P17" i="9"/>
  <c r="O17" i="9"/>
  <c r="O38" i="9" s="1"/>
  <c r="N17" i="9"/>
  <c r="N38" i="9" s="1"/>
  <c r="M17" i="9"/>
  <c r="M38" i="9" s="1"/>
  <c r="L17" i="9"/>
  <c r="L38" i="9" s="1"/>
  <c r="K17" i="9"/>
  <c r="K38" i="9" s="1"/>
  <c r="J17" i="9"/>
  <c r="J38" i="9" s="1"/>
  <c r="I17" i="9"/>
  <c r="I38" i="9" s="1"/>
  <c r="H17" i="9"/>
  <c r="H38" i="9" s="1"/>
  <c r="G17" i="9"/>
  <c r="G38" i="9" s="1"/>
  <c r="G40" i="9" s="1"/>
  <c r="H39" i="9" s="1"/>
  <c r="H40" i="9" s="1"/>
  <c r="I39" i="9" s="1"/>
  <c r="I40" i="9" s="1"/>
  <c r="F17" i="9"/>
  <c r="F38" i="9" s="1"/>
  <c r="F40" i="9" s="1"/>
  <c r="E17" i="9"/>
  <c r="D17" i="9"/>
  <c r="D38" i="9" s="1"/>
  <c r="D40" i="9" s="1"/>
  <c r="C17" i="9"/>
  <c r="C38" i="9" s="1"/>
  <c r="C40" i="9" s="1"/>
  <c r="AA17" i="10"/>
  <c r="Y17" i="10"/>
  <c r="Y38" i="10" s="1"/>
  <c r="Y40" i="10" s="1"/>
  <c r="X17" i="10"/>
  <c r="Z17" i="10" s="1"/>
  <c r="W17" i="10"/>
  <c r="W38" i="10" s="1"/>
  <c r="V17" i="10"/>
  <c r="V38" i="10" s="1"/>
  <c r="U17" i="10"/>
  <c r="U38" i="10" s="1"/>
  <c r="T17" i="10"/>
  <c r="T38" i="10" s="1"/>
  <c r="S17" i="10"/>
  <c r="S38" i="10" s="1"/>
  <c r="R17" i="10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K38" i="10" s="1"/>
  <c r="J17" i="10"/>
  <c r="J38" i="10" s="1"/>
  <c r="I17" i="10"/>
  <c r="I38" i="10" s="1"/>
  <c r="H17" i="10"/>
  <c r="H38" i="10" s="1"/>
  <c r="G17" i="10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Y38" i="11" s="1"/>
  <c r="Y40" i="11" s="1"/>
  <c r="X17" i="11"/>
  <c r="Z17" i="11" s="1"/>
  <c r="W17" i="11"/>
  <c r="W38" i="11" s="1"/>
  <c r="V17" i="11"/>
  <c r="V38" i="11" s="1"/>
  <c r="U17" i="11"/>
  <c r="U38" i="11" s="1"/>
  <c r="T17" i="1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L38" i="11" s="1"/>
  <c r="K17" i="11"/>
  <c r="K38" i="11" s="1"/>
  <c r="J17" i="11"/>
  <c r="J38" i="11" s="1"/>
  <c r="I17" i="11"/>
  <c r="H17" i="11"/>
  <c r="H38" i="11" s="1"/>
  <c r="G17" i="11"/>
  <c r="G38" i="11" s="1"/>
  <c r="G40" i="11" s="1"/>
  <c r="H39" i="11" s="1"/>
  <c r="H40" i="11" s="1"/>
  <c r="I39" i="11" s="1"/>
  <c r="I40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Y40" i="12" s="1"/>
  <c r="X17" i="12"/>
  <c r="Z17" i="12" s="1"/>
  <c r="W17" i="12"/>
  <c r="V17" i="12"/>
  <c r="V38" i="12" s="1"/>
  <c r="U17" i="12"/>
  <c r="U38" i="12" s="1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K17" i="12"/>
  <c r="K38" i="12" s="1"/>
  <c r="J17" i="12"/>
  <c r="J38" i="12" s="1"/>
  <c r="I17" i="12"/>
  <c r="H17" i="12"/>
  <c r="G17" i="12"/>
  <c r="G38" i="12" s="1"/>
  <c r="G40" i="12" s="1"/>
  <c r="H39" i="12" s="1"/>
  <c r="H40" i="12" s="1"/>
  <c r="I39" i="12" s="1"/>
  <c r="I40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Y17" i="13"/>
  <c r="X17" i="13"/>
  <c r="Z17" i="13" s="1"/>
  <c r="W17" i="13"/>
  <c r="W38" i="13" s="1"/>
  <c r="V17" i="13"/>
  <c r="V38" i="13" s="1"/>
  <c r="U17" i="13"/>
  <c r="U38" i="13" s="1"/>
  <c r="T17" i="13"/>
  <c r="T38" i="13" s="1"/>
  <c r="S17" i="13"/>
  <c r="S38" i="13" s="1"/>
  <c r="R17" i="13"/>
  <c r="R38" i="13" s="1"/>
  <c r="Q17" i="13"/>
  <c r="Q38" i="13" s="1"/>
  <c r="P17" i="13"/>
  <c r="P38" i="13" s="1"/>
  <c r="O17" i="13"/>
  <c r="O38" i="13" s="1"/>
  <c r="N17" i="13"/>
  <c r="M17" i="13"/>
  <c r="M38" i="13" s="1"/>
  <c r="L17" i="13"/>
  <c r="K17" i="13"/>
  <c r="J17" i="13"/>
  <c r="I17" i="13"/>
  <c r="I38" i="13" s="1"/>
  <c r="H17" i="13"/>
  <c r="H38" i="13" s="1"/>
  <c r="G17" i="13"/>
  <c r="G38" i="13" s="1"/>
  <c r="G40" i="13" s="1"/>
  <c r="H39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AA17" i="14"/>
  <c r="AA38" i="14" s="1"/>
  <c r="AA40" i="14" s="1"/>
  <c r="Y17" i="14"/>
  <c r="Y38" i="14" s="1"/>
  <c r="X17" i="14"/>
  <c r="X38" i="14" s="1"/>
  <c r="X40" i="14" s="1"/>
  <c r="W17" i="14"/>
  <c r="W38" i="14" s="1"/>
  <c r="V17" i="14"/>
  <c r="V38" i="14" s="1"/>
  <c r="U17" i="14"/>
  <c r="U38" i="14" s="1"/>
  <c r="T17" i="14"/>
  <c r="T38" i="14" s="1"/>
  <c r="S17" i="14"/>
  <c r="S38" i="14" s="1"/>
  <c r="R17" i="14"/>
  <c r="R38" i="14" s="1"/>
  <c r="Q17" i="14"/>
  <c r="Q38" i="14" s="1"/>
  <c r="P17" i="14"/>
  <c r="O17" i="14"/>
  <c r="O38" i="14" s="1"/>
  <c r="N17" i="14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H38" i="14" s="1"/>
  <c r="G17" i="14"/>
  <c r="G38" i="14" s="1"/>
  <c r="G40" i="14" s="1"/>
  <c r="H39" i="14" s="1"/>
  <c r="H40" i="14" s="1"/>
  <c r="I39" i="14" s="1"/>
  <c r="F17" i="14"/>
  <c r="F38" i="14" s="1"/>
  <c r="F40" i="14" s="1"/>
  <c r="E17" i="14"/>
  <c r="D17" i="14"/>
  <c r="D38" i="14" s="1"/>
  <c r="D40" i="14" s="1"/>
  <c r="C17" i="14"/>
  <c r="C38" i="14" s="1"/>
  <c r="C40" i="14" s="1"/>
  <c r="AA17" i="15"/>
  <c r="AA38" i="15" s="1"/>
  <c r="AA40" i="15" s="1"/>
  <c r="Y17" i="15"/>
  <c r="Y38" i="15" s="1"/>
  <c r="Y40" i="15" s="1"/>
  <c r="X17" i="15"/>
  <c r="X38" i="15" s="1"/>
  <c r="W17" i="15"/>
  <c r="W38" i="15" s="1"/>
  <c r="V17" i="15"/>
  <c r="V38" i="15" s="1"/>
  <c r="U17" i="15"/>
  <c r="U38" i="15" s="1"/>
  <c r="T17" i="15"/>
  <c r="T38" i="15" s="1"/>
  <c r="S17" i="15"/>
  <c r="R17" i="15"/>
  <c r="R38" i="15" s="1"/>
  <c r="Q17" i="15"/>
  <c r="P17" i="15"/>
  <c r="P38" i="15" s="1"/>
  <c r="O17" i="15"/>
  <c r="O38" i="15" s="1"/>
  <c r="N17" i="15"/>
  <c r="N38" i="15" s="1"/>
  <c r="M17" i="15"/>
  <c r="M38" i="15" s="1"/>
  <c r="L17" i="15"/>
  <c r="L38" i="15" s="1"/>
  <c r="K17" i="15"/>
  <c r="K38" i="15" s="1"/>
  <c r="J17" i="15"/>
  <c r="J38" i="15" s="1"/>
  <c r="I17" i="15"/>
  <c r="I38" i="15" s="1"/>
  <c r="H17" i="15"/>
  <c r="G17" i="15"/>
  <c r="G38" i="15" s="1"/>
  <c r="G40" i="15" s="1"/>
  <c r="H39" i="15" s="1"/>
  <c r="H40" i="15" s="1"/>
  <c r="I39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Y17" i="16"/>
  <c r="Y38" i="16" s="1"/>
  <c r="Y40" i="16" s="1"/>
  <c r="X17" i="16"/>
  <c r="Z17" i="16" s="1"/>
  <c r="W17" i="16"/>
  <c r="W38" i="16" s="1"/>
  <c r="V17" i="16"/>
  <c r="V38" i="16" s="1"/>
  <c r="U17" i="16"/>
  <c r="T17" i="16"/>
  <c r="T38" i="16" s="1"/>
  <c r="S17" i="16"/>
  <c r="R17" i="16"/>
  <c r="R38" i="16" s="1"/>
  <c r="Q17" i="16"/>
  <c r="Q38" i="16" s="1"/>
  <c r="P17" i="16"/>
  <c r="P38" i="16" s="1"/>
  <c r="O17" i="16"/>
  <c r="O38" i="16" s="1"/>
  <c r="N17" i="16"/>
  <c r="N38" i="16" s="1"/>
  <c r="M17" i="16"/>
  <c r="M38" i="16" s="1"/>
  <c r="L17" i="16"/>
  <c r="L38" i="16" s="1"/>
  <c r="K17" i="16"/>
  <c r="K38" i="16" s="1"/>
  <c r="J17" i="16"/>
  <c r="I17" i="16"/>
  <c r="I38" i="16" s="1"/>
  <c r="H17" i="16"/>
  <c r="H38" i="16" s="1"/>
  <c r="G17" i="16"/>
  <c r="G38" i="16" s="1"/>
  <c r="G40" i="16" s="1"/>
  <c r="H39" i="16" s="1"/>
  <c r="H40" i="16" s="1"/>
  <c r="I39" i="16" s="1"/>
  <c r="I40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X17" i="17"/>
  <c r="Z17" i="17" s="1"/>
  <c r="W17" i="17"/>
  <c r="V17" i="17"/>
  <c r="V38" i="17" s="1"/>
  <c r="U17" i="17"/>
  <c r="T17" i="17"/>
  <c r="T38" i="17" s="1"/>
  <c r="S17" i="17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M38" i="17" s="1"/>
  <c r="L17" i="17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H40" i="17" s="1"/>
  <c r="I39" i="17" s="1"/>
  <c r="I40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Z17" i="18"/>
  <c r="Y17" i="18"/>
  <c r="X17" i="18"/>
  <c r="X38" i="18" s="1"/>
  <c r="W17" i="18"/>
  <c r="V17" i="18"/>
  <c r="V38" i="18" s="1"/>
  <c r="U17" i="18"/>
  <c r="U38" i="18" s="1"/>
  <c r="T17" i="18"/>
  <c r="T38" i="18" s="1"/>
  <c r="S17" i="18"/>
  <c r="S38" i="18" s="1"/>
  <c r="R17" i="18"/>
  <c r="R38" i="18" s="1"/>
  <c r="Q17" i="18"/>
  <c r="Q38" i="18" s="1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H40" i="18" s="1"/>
  <c r="I39" i="18" s="1"/>
  <c r="I40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AA17" i="19"/>
  <c r="AA38" i="19" s="1"/>
  <c r="AA40" i="19" s="1"/>
  <c r="Y17" i="19"/>
  <c r="X17" i="19"/>
  <c r="Z17" i="19" s="1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H40" i="19" s="1"/>
  <c r="I39" i="19" s="1"/>
  <c r="I40" i="19" s="1"/>
  <c r="F17" i="19"/>
  <c r="F38" i="19" s="1"/>
  <c r="F40" i="19" s="1"/>
  <c r="E17" i="19"/>
  <c r="D17" i="19"/>
  <c r="D38" i="19" s="1"/>
  <c r="D40" i="19" s="1"/>
  <c r="C17" i="19"/>
  <c r="AA17" i="20"/>
  <c r="AA38" i="20" s="1"/>
  <c r="AA40" i="20" s="1"/>
  <c r="Y17" i="20"/>
  <c r="Y38" i="20" s="1"/>
  <c r="Y40" i="20" s="1"/>
  <c r="X17" i="20"/>
  <c r="Z17" i="20" s="1"/>
  <c r="W17" i="20"/>
  <c r="W38" i="20" s="1"/>
  <c r="V17" i="20"/>
  <c r="V38" i="20" s="1"/>
  <c r="U17" i="20"/>
  <c r="U38" i="20" s="1"/>
  <c r="T17" i="20"/>
  <c r="T38" i="20" s="1"/>
  <c r="S17" i="20"/>
  <c r="R17" i="20"/>
  <c r="R38" i="20" s="1"/>
  <c r="Q17" i="20"/>
  <c r="Q38" i="20" s="1"/>
  <c r="P17" i="20"/>
  <c r="P38" i="20" s="1"/>
  <c r="O17" i="20"/>
  <c r="O38" i="20" s="1"/>
  <c r="N17" i="20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G17" i="20"/>
  <c r="G38" i="20" s="1"/>
  <c r="G40" i="20" s="1"/>
  <c r="H39" i="20" s="1"/>
  <c r="H40" i="20" s="1"/>
  <c r="I39" i="20" s="1"/>
  <c r="I40" i="20" s="1"/>
  <c r="F17" i="20"/>
  <c r="E17" i="20"/>
  <c r="E38" i="20" s="1"/>
  <c r="E40" i="20" s="1"/>
  <c r="D17" i="20"/>
  <c r="C17" i="20"/>
  <c r="C38" i="20" s="1"/>
  <c r="C40" i="20" s="1"/>
  <c r="AA17" i="21"/>
  <c r="AA38" i="21" s="1"/>
  <c r="AA40" i="21" s="1"/>
  <c r="Y17" i="21"/>
  <c r="Y38" i="21" s="1"/>
  <c r="Y40" i="21" s="1"/>
  <c r="X17" i="21"/>
  <c r="Z17" i="21" s="1"/>
  <c r="W17" i="21"/>
  <c r="W38" i="21" s="1"/>
  <c r="V17" i="21"/>
  <c r="V38" i="21" s="1"/>
  <c r="U17" i="2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I17" i="21"/>
  <c r="I38" i="21" s="1"/>
  <c r="H17" i="21"/>
  <c r="G17" i="21"/>
  <c r="G38" i="21" s="1"/>
  <c r="G40" i="21" s="1"/>
  <c r="H39" i="21" s="1"/>
  <c r="H40" i="21" s="1"/>
  <c r="I39" i="21" s="1"/>
  <c r="F17" i="2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Z17" i="22"/>
  <c r="Y17" i="22"/>
  <c r="Y38" i="22" s="1"/>
  <c r="Y40" i="22" s="1"/>
  <c r="X17" i="22"/>
  <c r="W17" i="22"/>
  <c r="W38" i="22" s="1"/>
  <c r="V17" i="22"/>
  <c r="V38" i="22" s="1"/>
  <c r="U17" i="22"/>
  <c r="U38" i="22" s="1"/>
  <c r="T17" i="22"/>
  <c r="T38" i="22" s="1"/>
  <c r="S17" i="22"/>
  <c r="S38" i="22" s="1"/>
  <c r="R17" i="22"/>
  <c r="R38" i="22" s="1"/>
  <c r="Q17" i="22"/>
  <c r="Q38" i="22" s="1"/>
  <c r="P17" i="22"/>
  <c r="P38" i="22" s="1"/>
  <c r="O17" i="22"/>
  <c r="O38" i="22" s="1"/>
  <c r="N17" i="22"/>
  <c r="N38" i="22" s="1"/>
  <c r="M17" i="22"/>
  <c r="L17" i="22"/>
  <c r="L38" i="22" s="1"/>
  <c r="K17" i="22"/>
  <c r="J17" i="22"/>
  <c r="I17" i="22"/>
  <c r="H17" i="22"/>
  <c r="H38" i="22" s="1"/>
  <c r="G17" i="22"/>
  <c r="G38" i="22" s="1"/>
  <c r="G40" i="22" s="1"/>
  <c r="H39" i="22" s="1"/>
  <c r="H40" i="22" s="1"/>
  <c r="I39" i="22" s="1"/>
  <c r="I40" i="22" s="1"/>
  <c r="J40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Y17" i="23"/>
  <c r="Y38" i="23" s="1"/>
  <c r="Y40" i="23" s="1"/>
  <c r="X17" i="23"/>
  <c r="X38" i="23" s="1"/>
  <c r="W17" i="23"/>
  <c r="W38" i="23" s="1"/>
  <c r="V17" i="23"/>
  <c r="V38" i="23" s="1"/>
  <c r="U17" i="23"/>
  <c r="U38" i="23" s="1"/>
  <c r="T17" i="23"/>
  <c r="T38" i="23" s="1"/>
  <c r="S17" i="23"/>
  <c r="S38" i="23" s="1"/>
  <c r="R17" i="23"/>
  <c r="R38" i="23" s="1"/>
  <c r="Q17" i="23"/>
  <c r="Q38" i="23" s="1"/>
  <c r="P17" i="23"/>
  <c r="O17" i="23"/>
  <c r="O38" i="23" s="1"/>
  <c r="N17" i="23"/>
  <c r="M17" i="23"/>
  <c r="L17" i="23"/>
  <c r="K17" i="23"/>
  <c r="K38" i="23" s="1"/>
  <c r="J17" i="23"/>
  <c r="J38" i="23" s="1"/>
  <c r="I17" i="23"/>
  <c r="I38" i="23" s="1"/>
  <c r="H17" i="23"/>
  <c r="H38" i="23" s="1"/>
  <c r="G17" i="23"/>
  <c r="G38" i="23" s="1"/>
  <c r="G40" i="23" s="1"/>
  <c r="H39" i="23" s="1"/>
  <c r="H40" i="23" s="1"/>
  <c r="I39" i="23" s="1"/>
  <c r="I40" i="23" s="1"/>
  <c r="F17" i="23"/>
  <c r="F38" i="23" s="1"/>
  <c r="F40" i="23" s="1"/>
  <c r="E17" i="23"/>
  <c r="D17" i="23"/>
  <c r="D38" i="23" s="1"/>
  <c r="D40" i="23" s="1"/>
  <c r="C17" i="23"/>
  <c r="C38" i="23" s="1"/>
  <c r="C40" i="23" s="1"/>
  <c r="AA17" i="1"/>
  <c r="AA38" i="1" s="1"/>
  <c r="AA40" i="1" s="1"/>
  <c r="Y17" i="1"/>
  <c r="Y38" i="1" s="1"/>
  <c r="Y40" i="1" s="1"/>
  <c r="X17" i="1"/>
  <c r="Z17" i="1" s="1"/>
  <c r="W17" i="1"/>
  <c r="W38" i="1" s="1"/>
  <c r="V17" i="1"/>
  <c r="V38" i="1" s="1"/>
  <c r="U17" i="1"/>
  <c r="U38" i="1" s="1"/>
  <c r="T17" i="1"/>
  <c r="T38" i="1" s="1"/>
  <c r="S17" i="1"/>
  <c r="S38" i="1" s="1"/>
  <c r="R17" i="1"/>
  <c r="Q17" i="1"/>
  <c r="Q38" i="1" s="1"/>
  <c r="P17" i="1"/>
  <c r="O17" i="1"/>
  <c r="N17" i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Y40" i="9" l="1"/>
  <c r="I40" i="21"/>
  <c r="Y40" i="6"/>
  <c r="Z38" i="18"/>
  <c r="X40" i="18"/>
  <c r="Z40" i="18" s="1"/>
  <c r="I40" i="8"/>
  <c r="H40" i="1"/>
  <c r="I39" i="1" s="1"/>
  <c r="I40" i="1" s="1"/>
  <c r="Y40" i="17"/>
  <c r="Y40" i="5"/>
  <c r="X40" i="15"/>
  <c r="Z40" i="15" s="1"/>
  <c r="Z38" i="15"/>
  <c r="H40" i="10"/>
  <c r="I39" i="10" s="1"/>
  <c r="I40" i="10" s="1"/>
  <c r="K39" i="10" s="1"/>
  <c r="Z38" i="14"/>
  <c r="Y40" i="14"/>
  <c r="Z40" i="14" s="1"/>
  <c r="X40" i="23"/>
  <c r="Z40" i="23" s="1"/>
  <c r="Z38" i="23"/>
  <c r="Z38" i="6"/>
  <c r="X40" i="6"/>
  <c r="Z40" i="6" s="1"/>
  <c r="I40" i="15"/>
  <c r="K39" i="15" s="1"/>
  <c r="I40" i="4"/>
  <c r="K39" i="4" s="1"/>
  <c r="Y40" i="2"/>
  <c r="H40" i="13"/>
  <c r="I39" i="13" s="1"/>
  <c r="I40" i="13" s="1"/>
  <c r="J40" i="13" s="1"/>
  <c r="X40" i="7"/>
  <c r="Z40" i="7" s="1"/>
  <c r="Z38" i="7"/>
  <c r="I40" i="14"/>
  <c r="I40" i="3"/>
  <c r="Y40" i="8"/>
  <c r="H40" i="2"/>
  <c r="I39" i="2" s="1"/>
  <c r="I40" i="2" s="1"/>
  <c r="J40" i="2" s="1"/>
  <c r="X38" i="1"/>
  <c r="Z27" i="13"/>
  <c r="X38" i="21"/>
  <c r="Z27" i="3"/>
  <c r="X38" i="11"/>
  <c r="X38" i="2"/>
  <c r="X38" i="20"/>
  <c r="X38" i="10"/>
  <c r="Z17" i="7"/>
  <c r="X38" i="19"/>
  <c r="X38" i="9"/>
  <c r="X40" i="22"/>
  <c r="Z40" i="22" s="1"/>
  <c r="X38" i="8"/>
  <c r="X38" i="17"/>
  <c r="Z17" i="6"/>
  <c r="Z17" i="15"/>
  <c r="Z17" i="23"/>
  <c r="Z17" i="14"/>
  <c r="X38" i="16"/>
  <c r="Z17" i="3"/>
  <c r="X38" i="5"/>
  <c r="X38" i="13"/>
  <c r="X38" i="4"/>
  <c r="X38" i="12"/>
  <c r="Z17" i="9"/>
  <c r="X38" i="3"/>
  <c r="J40" i="11"/>
  <c r="K39" i="11"/>
  <c r="J40" i="9"/>
  <c r="K39" i="9"/>
  <c r="J40" i="3"/>
  <c r="K39" i="3"/>
  <c r="K39" i="7"/>
  <c r="J40" i="7"/>
  <c r="K39" i="1"/>
  <c r="J40" i="1"/>
  <c r="J40" i="18"/>
  <c r="K39" i="18"/>
  <c r="K39" i="16"/>
  <c r="J40" i="16"/>
  <c r="J40" i="14"/>
  <c r="K39" i="14"/>
  <c r="J40" i="21"/>
  <c r="K39" i="21"/>
  <c r="K39" i="20"/>
  <c r="J40" i="20"/>
  <c r="J40" i="5"/>
  <c r="K39" i="5"/>
  <c r="K39" i="8"/>
  <c r="J40" i="8"/>
  <c r="J40" i="6"/>
  <c r="K39" i="6"/>
  <c r="K39" i="23"/>
  <c r="J40" i="23"/>
  <c r="J40" i="19"/>
  <c r="K39" i="19"/>
  <c r="J40" i="17"/>
  <c r="K39" i="17"/>
  <c r="K39" i="12"/>
  <c r="J40" i="12"/>
  <c r="K39" i="22"/>
  <c r="J40" i="4" l="1"/>
  <c r="Z38" i="9"/>
  <c r="X40" i="9"/>
  <c r="Z40" i="9" s="1"/>
  <c r="Z38" i="20"/>
  <c r="X40" i="20"/>
  <c r="Z40" i="20" s="1"/>
  <c r="J40" i="15"/>
  <c r="Z38" i="2"/>
  <c r="X40" i="2"/>
  <c r="Z40" i="2" s="1"/>
  <c r="J40" i="10"/>
  <c r="Z38" i="21"/>
  <c r="X40" i="21"/>
  <c r="Z40" i="21" s="1"/>
  <c r="K39" i="13"/>
  <c r="N39" i="13" s="1"/>
  <c r="X40" i="12"/>
  <c r="Z40" i="12" s="1"/>
  <c r="Z38" i="12"/>
  <c r="Z38" i="4"/>
  <c r="X40" i="4"/>
  <c r="Z40" i="4" s="1"/>
  <c r="Z38" i="1"/>
  <c r="X40" i="1"/>
  <c r="Z40" i="1" s="1"/>
  <c r="Z38" i="13"/>
  <c r="X40" i="13"/>
  <c r="Z40" i="13" s="1"/>
  <c r="Z38" i="5"/>
  <c r="X40" i="5"/>
  <c r="Z40" i="5" s="1"/>
  <c r="K39" i="2"/>
  <c r="Z38" i="16"/>
  <c r="X40" i="16"/>
  <c r="Z40" i="16" s="1"/>
  <c r="X40" i="8"/>
  <c r="Z40" i="8" s="1"/>
  <c r="Z38" i="8"/>
  <c r="Z38" i="19"/>
  <c r="X40" i="19"/>
  <c r="Z40" i="19" s="1"/>
  <c r="Z38" i="11"/>
  <c r="X40" i="11"/>
  <c r="Z40" i="11" s="1"/>
  <c r="Z38" i="17"/>
  <c r="X40" i="17"/>
  <c r="Z40" i="17" s="1"/>
  <c r="Z38" i="10"/>
  <c r="X40" i="10"/>
  <c r="Z40" i="10" s="1"/>
  <c r="Z38" i="3"/>
  <c r="X40" i="3"/>
  <c r="Z40" i="3" s="1"/>
  <c r="N39" i="17"/>
  <c r="K40" i="17"/>
  <c r="L39" i="17" s="1"/>
  <c r="L40" i="17" s="1"/>
  <c r="M39" i="17" s="1"/>
  <c r="M40" i="17" s="1"/>
  <c r="N39" i="10"/>
  <c r="K40" i="10"/>
  <c r="L39" i="10" s="1"/>
  <c r="L40" i="10" s="1"/>
  <c r="M39" i="10" s="1"/>
  <c r="M40" i="10" s="1"/>
  <c r="N39" i="11"/>
  <c r="K40" i="11"/>
  <c r="L39" i="11" s="1"/>
  <c r="L40" i="11" s="1"/>
  <c r="M39" i="11" s="1"/>
  <c r="M40" i="11" s="1"/>
  <c r="N39" i="3"/>
  <c r="K40" i="3"/>
  <c r="L39" i="3" s="1"/>
  <c r="L40" i="3" s="1"/>
  <c r="M39" i="3" s="1"/>
  <c r="M40" i="3" s="1"/>
  <c r="N39" i="8"/>
  <c r="K40" i="8"/>
  <c r="L39" i="8" s="1"/>
  <c r="L40" i="8" s="1"/>
  <c r="M39" i="8" s="1"/>
  <c r="M40" i="8" s="1"/>
  <c r="N39" i="21"/>
  <c r="K40" i="21"/>
  <c r="L39" i="21" s="1"/>
  <c r="L40" i="21" s="1"/>
  <c r="M39" i="21" s="1"/>
  <c r="M40" i="21" s="1"/>
  <c r="N39" i="19"/>
  <c r="K40" i="19"/>
  <c r="L39" i="19" s="1"/>
  <c r="L40" i="19" s="1"/>
  <c r="M39" i="19" s="1"/>
  <c r="M40" i="19" s="1"/>
  <c r="N39" i="9"/>
  <c r="K40" i="9"/>
  <c r="L39" i="9" s="1"/>
  <c r="L40" i="9" s="1"/>
  <c r="M39" i="9" s="1"/>
  <c r="M40" i="9" s="1"/>
  <c r="N39" i="6"/>
  <c r="K40" i="6"/>
  <c r="L39" i="6" s="1"/>
  <c r="L40" i="6" s="1"/>
  <c r="M39" i="6" s="1"/>
  <c r="M40" i="6" s="1"/>
  <c r="N39" i="2"/>
  <c r="K40" i="2"/>
  <c r="L39" i="2" s="1"/>
  <c r="L40" i="2" s="1"/>
  <c r="M39" i="2" s="1"/>
  <c r="M40" i="2" s="1"/>
  <c r="N39" i="18"/>
  <c r="K40" i="18"/>
  <c r="L39" i="18" s="1"/>
  <c r="L40" i="18" s="1"/>
  <c r="M39" i="18" s="1"/>
  <c r="M40" i="18" s="1"/>
  <c r="N39" i="22"/>
  <c r="K40" i="22"/>
  <c r="L39" i="22" s="1"/>
  <c r="L40" i="22" s="1"/>
  <c r="M39" i="22" s="1"/>
  <c r="M40" i="22" s="1"/>
  <c r="N39" i="4"/>
  <c r="K40" i="4"/>
  <c r="L39" i="4" s="1"/>
  <c r="L40" i="4" s="1"/>
  <c r="M39" i="4" s="1"/>
  <c r="M40" i="4" s="1"/>
  <c r="N39" i="5"/>
  <c r="K40" i="5"/>
  <c r="L39" i="5" s="1"/>
  <c r="L40" i="5" s="1"/>
  <c r="M39" i="5" s="1"/>
  <c r="M40" i="5" s="1"/>
  <c r="N39" i="14"/>
  <c r="K40" i="14"/>
  <c r="L39" i="14" s="1"/>
  <c r="L40" i="14" s="1"/>
  <c r="M39" i="14" s="1"/>
  <c r="M40" i="14" s="1"/>
  <c r="N39" i="12"/>
  <c r="K40" i="12"/>
  <c r="L39" i="12" s="1"/>
  <c r="L40" i="12" s="1"/>
  <c r="M39" i="12" s="1"/>
  <c r="M40" i="12" s="1"/>
  <c r="N39" i="23"/>
  <c r="K40" i="23"/>
  <c r="L39" i="23" s="1"/>
  <c r="L40" i="23" s="1"/>
  <c r="M39" i="23" s="1"/>
  <c r="M40" i="23" s="1"/>
  <c r="N39" i="1"/>
  <c r="K40" i="1"/>
  <c r="L39" i="1" s="1"/>
  <c r="L40" i="1" s="1"/>
  <c r="M39" i="1" s="1"/>
  <c r="M40" i="1" s="1"/>
  <c r="N39" i="20"/>
  <c r="K40" i="20"/>
  <c r="L39" i="20" s="1"/>
  <c r="L40" i="20" s="1"/>
  <c r="M39" i="20" s="1"/>
  <c r="M40" i="20" s="1"/>
  <c r="N39" i="16"/>
  <c r="K40" i="16"/>
  <c r="L39" i="16" s="1"/>
  <c r="L40" i="16" s="1"/>
  <c r="M39" i="16" s="1"/>
  <c r="M40" i="16" s="1"/>
  <c r="N39" i="7"/>
  <c r="K40" i="7"/>
  <c r="L39" i="7" s="1"/>
  <c r="L40" i="7" s="1"/>
  <c r="M39" i="7" s="1"/>
  <c r="M40" i="7" s="1"/>
  <c r="N39" i="15"/>
  <c r="K40" i="15"/>
  <c r="L39" i="15" s="1"/>
  <c r="L40" i="15" s="1"/>
  <c r="M39" i="15" s="1"/>
  <c r="M40" i="15" s="1"/>
  <c r="K40" i="13" l="1"/>
  <c r="L39" i="13" s="1"/>
  <c r="L40" i="13" s="1"/>
  <c r="M39" i="13" s="1"/>
  <c r="M40" i="13" s="1"/>
  <c r="N40" i="9"/>
  <c r="O39" i="9"/>
  <c r="N40" i="1"/>
  <c r="O39" i="1"/>
  <c r="N40" i="14"/>
  <c r="O39" i="14"/>
  <c r="O39" i="3"/>
  <c r="N40" i="3"/>
  <c r="O39" i="15"/>
  <c r="N40" i="15"/>
  <c r="O39" i="2"/>
  <c r="N40" i="2"/>
  <c r="O39" i="11"/>
  <c r="N40" i="11"/>
  <c r="N40" i="4"/>
  <c r="O39" i="4"/>
  <c r="N40" i="21"/>
  <c r="O39" i="21"/>
  <c r="N40" i="22"/>
  <c r="O39" i="22"/>
  <c r="N40" i="17"/>
  <c r="O39" i="17"/>
  <c r="N40" i="20"/>
  <c r="O39" i="20"/>
  <c r="O39" i="18"/>
  <c r="N40" i="18"/>
  <c r="N40" i="5"/>
  <c r="O39" i="5"/>
  <c r="O39" i="19"/>
  <c r="N40" i="19"/>
  <c r="O39" i="7"/>
  <c r="N40" i="7"/>
  <c r="O39" i="23"/>
  <c r="N40" i="23"/>
  <c r="N40" i="6"/>
  <c r="O39" i="6"/>
  <c r="O39" i="10"/>
  <c r="N40" i="10"/>
  <c r="N40" i="16"/>
  <c r="O39" i="16"/>
  <c r="N40" i="12"/>
  <c r="O39" i="12"/>
  <c r="N40" i="13"/>
  <c r="O39" i="13"/>
  <c r="N40" i="8"/>
  <c r="O39" i="8"/>
  <c r="R39" i="4" l="1"/>
  <c r="O40" i="4"/>
  <c r="P39" i="4" s="1"/>
  <c r="P40" i="4" s="1"/>
  <c r="Q39" i="4" s="1"/>
  <c r="Q40" i="4" s="1"/>
  <c r="O40" i="16"/>
  <c r="P39" i="16" s="1"/>
  <c r="P40" i="16" s="1"/>
  <c r="Q39" i="16" s="1"/>
  <c r="Q40" i="16" s="1"/>
  <c r="R39" i="16"/>
  <c r="R39" i="20"/>
  <c r="O40" i="20"/>
  <c r="P39" i="20" s="1"/>
  <c r="P40" i="20" s="1"/>
  <c r="Q39" i="20" s="1"/>
  <c r="Q40" i="20" s="1"/>
  <c r="O40" i="7"/>
  <c r="P39" i="7" s="1"/>
  <c r="P40" i="7" s="1"/>
  <c r="Q39" i="7" s="1"/>
  <c r="Q40" i="7" s="1"/>
  <c r="R39" i="7"/>
  <c r="O40" i="3"/>
  <c r="P39" i="3" s="1"/>
  <c r="P40" i="3" s="1"/>
  <c r="Q39" i="3" s="1"/>
  <c r="Q40" i="3" s="1"/>
  <c r="R39" i="3"/>
  <c r="O40" i="8"/>
  <c r="P39" i="8" s="1"/>
  <c r="P40" i="8" s="1"/>
  <c r="Q39" i="8" s="1"/>
  <c r="Q40" i="8" s="1"/>
  <c r="R39" i="8"/>
  <c r="R39" i="17"/>
  <c r="O40" i="17"/>
  <c r="P39" i="17" s="1"/>
  <c r="P40" i="17" s="1"/>
  <c r="Q39" i="17" s="1"/>
  <c r="Q40" i="17" s="1"/>
  <c r="O40" i="14"/>
  <c r="P39" i="14" s="1"/>
  <c r="P40" i="14" s="1"/>
  <c r="Q39" i="14" s="1"/>
  <c r="Q40" i="14" s="1"/>
  <c r="R39" i="14"/>
  <c r="O40" i="10"/>
  <c r="P39" i="10" s="1"/>
  <c r="P40" i="10" s="1"/>
  <c r="Q39" i="10" s="1"/>
  <c r="Q40" i="10" s="1"/>
  <c r="R39" i="10"/>
  <c r="O40" i="19"/>
  <c r="P39" i="19" s="1"/>
  <c r="P40" i="19" s="1"/>
  <c r="Q39" i="19" s="1"/>
  <c r="Q40" i="19" s="1"/>
  <c r="R39" i="19"/>
  <c r="O40" i="11"/>
  <c r="P39" i="11" s="1"/>
  <c r="P40" i="11" s="1"/>
  <c r="Q39" i="11" s="1"/>
  <c r="Q40" i="11" s="1"/>
  <c r="R39" i="11"/>
  <c r="R39" i="13"/>
  <c r="O40" i="13"/>
  <c r="P39" i="13" s="1"/>
  <c r="P40" i="13" s="1"/>
  <c r="Q39" i="13" s="1"/>
  <c r="Q40" i="13" s="1"/>
  <c r="O40" i="6"/>
  <c r="P39" i="6" s="1"/>
  <c r="P40" i="6" s="1"/>
  <c r="Q39" i="6" s="1"/>
  <c r="Q40" i="6" s="1"/>
  <c r="R39" i="6"/>
  <c r="R39" i="5"/>
  <c r="O40" i="5"/>
  <c r="P39" i="5" s="1"/>
  <c r="P40" i="5" s="1"/>
  <c r="Q39" i="5" s="1"/>
  <c r="Q40" i="5" s="1"/>
  <c r="O40" i="22"/>
  <c r="P39" i="22" s="1"/>
  <c r="P40" i="22" s="1"/>
  <c r="Q39" i="22" s="1"/>
  <c r="Q40" i="22" s="1"/>
  <c r="R39" i="22"/>
  <c r="O40" i="1"/>
  <c r="P39" i="1" s="1"/>
  <c r="P40" i="1" s="1"/>
  <c r="Q39" i="1" s="1"/>
  <c r="Q40" i="1" s="1"/>
  <c r="R39" i="1"/>
  <c r="O40" i="2"/>
  <c r="P39" i="2" s="1"/>
  <c r="P40" i="2" s="1"/>
  <c r="Q39" i="2" s="1"/>
  <c r="Q40" i="2" s="1"/>
  <c r="R39" i="2"/>
  <c r="R39" i="12"/>
  <c r="O40" i="12"/>
  <c r="P39" i="12" s="1"/>
  <c r="P40" i="12" s="1"/>
  <c r="Q39" i="12" s="1"/>
  <c r="Q40" i="12" s="1"/>
  <c r="R39" i="21"/>
  <c r="O40" i="21"/>
  <c r="P39" i="21" s="1"/>
  <c r="P40" i="21" s="1"/>
  <c r="Q39" i="21" s="1"/>
  <c r="Q40" i="21" s="1"/>
  <c r="R39" i="9"/>
  <c r="O40" i="9"/>
  <c r="P39" i="9" s="1"/>
  <c r="P40" i="9" s="1"/>
  <c r="Q39" i="9" s="1"/>
  <c r="Q40" i="9" s="1"/>
  <c r="O40" i="23"/>
  <c r="P39" i="23" s="1"/>
  <c r="P40" i="23" s="1"/>
  <c r="Q39" i="23" s="1"/>
  <c r="Q40" i="23" s="1"/>
  <c r="R39" i="23"/>
  <c r="O40" i="18"/>
  <c r="P39" i="18" s="1"/>
  <c r="P40" i="18" s="1"/>
  <c r="Q39" i="18" s="1"/>
  <c r="Q40" i="18" s="1"/>
  <c r="R39" i="18"/>
  <c r="O40" i="15"/>
  <c r="P39" i="15" s="1"/>
  <c r="P40" i="15" s="1"/>
  <c r="Q39" i="15" s="1"/>
  <c r="Q40" i="15" s="1"/>
  <c r="R39" i="15"/>
  <c r="S39" i="13" l="1"/>
  <c r="R40" i="13"/>
  <c r="S39" i="1"/>
  <c r="R40" i="1"/>
  <c r="R40" i="17"/>
  <c r="S39" i="17"/>
  <c r="S39" i="7"/>
  <c r="R40" i="7"/>
  <c r="S39" i="15"/>
  <c r="R40" i="15"/>
  <c r="R40" i="11"/>
  <c r="S39" i="11"/>
  <c r="S39" i="5"/>
  <c r="R40" i="5"/>
  <c r="R40" i="19"/>
  <c r="S39" i="19"/>
  <c r="S39" i="4"/>
  <c r="R40" i="4"/>
  <c r="R40" i="9"/>
  <c r="S39" i="9"/>
  <c r="R40" i="14"/>
  <c r="S39" i="14"/>
  <c r="S39" i="21"/>
  <c r="R40" i="21"/>
  <c r="S39" i="20"/>
  <c r="R40" i="20"/>
  <c r="R40" i="22"/>
  <c r="S39" i="22"/>
  <c r="S39" i="12"/>
  <c r="R40" i="12"/>
  <c r="R40" i="18"/>
  <c r="S39" i="18"/>
  <c r="S39" i="8"/>
  <c r="R40" i="8"/>
  <c r="S39" i="16"/>
  <c r="R40" i="16"/>
  <c r="S39" i="23"/>
  <c r="R40" i="23"/>
  <c r="R40" i="2"/>
  <c r="S39" i="2"/>
  <c r="R40" i="6"/>
  <c r="S39" i="6"/>
  <c r="R40" i="10"/>
  <c r="S39" i="10"/>
  <c r="R40" i="3"/>
  <c r="S39" i="3"/>
  <c r="V39" i="2" l="1"/>
  <c r="S40" i="2"/>
  <c r="T39" i="2" s="1"/>
  <c r="T40" i="2" s="1"/>
  <c r="U39" i="2" s="1"/>
  <c r="U40" i="2" s="1"/>
  <c r="V40" i="2" s="1"/>
  <c r="W40" i="2" s="1"/>
  <c r="V39" i="21"/>
  <c r="S40" i="21"/>
  <c r="T39" i="21" s="1"/>
  <c r="T40" i="21" s="1"/>
  <c r="U39" i="21" s="1"/>
  <c r="U40" i="21" s="1"/>
  <c r="V40" i="21" s="1"/>
  <c r="W40" i="21" s="1"/>
  <c r="V39" i="14"/>
  <c r="S40" i="14"/>
  <c r="T39" i="14" s="1"/>
  <c r="T40" i="14" s="1"/>
  <c r="U39" i="14" s="1"/>
  <c r="U40" i="14" s="1"/>
  <c r="V40" i="14" s="1"/>
  <c r="W40" i="14" s="1"/>
  <c r="V39" i="18"/>
  <c r="S40" i="18"/>
  <c r="T39" i="18" s="1"/>
  <c r="T40" i="18" s="1"/>
  <c r="U39" i="18" s="1"/>
  <c r="U40" i="18" s="1"/>
  <c r="V40" i="18" s="1"/>
  <c r="W40" i="18" s="1"/>
  <c r="V39" i="3"/>
  <c r="S40" i="3"/>
  <c r="T39" i="3" s="1"/>
  <c r="T40" i="3" s="1"/>
  <c r="U39" i="3" s="1"/>
  <c r="U40" i="3" s="1"/>
  <c r="V40" i="3" s="1"/>
  <c r="W40" i="3" s="1"/>
  <c r="V39" i="23"/>
  <c r="S40" i="23"/>
  <c r="T39" i="23" s="1"/>
  <c r="T40" i="23" s="1"/>
  <c r="U39" i="23" s="1"/>
  <c r="U40" i="23" s="1"/>
  <c r="V40" i="23" s="1"/>
  <c r="W40" i="23" s="1"/>
  <c r="V39" i="5"/>
  <c r="S40" i="5"/>
  <c r="T39" i="5" s="1"/>
  <c r="T40" i="5" s="1"/>
  <c r="U39" i="5" s="1"/>
  <c r="U40" i="5" s="1"/>
  <c r="V40" i="5" s="1"/>
  <c r="W40" i="5" s="1"/>
  <c r="V39" i="19"/>
  <c r="S40" i="19"/>
  <c r="T39" i="19" s="1"/>
  <c r="T40" i="19" s="1"/>
  <c r="U39" i="19" s="1"/>
  <c r="U40" i="19" s="1"/>
  <c r="V40" i="19" s="1"/>
  <c r="W40" i="19" s="1"/>
  <c r="V39" i="7"/>
  <c r="S40" i="7"/>
  <c r="T39" i="7" s="1"/>
  <c r="T40" i="7" s="1"/>
  <c r="U39" i="7" s="1"/>
  <c r="U40" i="7" s="1"/>
  <c r="V40" i="7" s="1"/>
  <c r="W40" i="7" s="1"/>
  <c r="V39" i="17"/>
  <c r="S40" i="17"/>
  <c r="T39" i="17" s="1"/>
  <c r="T40" i="17" s="1"/>
  <c r="U39" i="17" s="1"/>
  <c r="U40" i="17" s="1"/>
  <c r="V40" i="17" s="1"/>
  <c r="W40" i="17" s="1"/>
  <c r="V39" i="12"/>
  <c r="S40" i="12"/>
  <c r="T39" i="12" s="1"/>
  <c r="T40" i="12" s="1"/>
  <c r="U39" i="12" s="1"/>
  <c r="U40" i="12" s="1"/>
  <c r="V40" i="12" s="1"/>
  <c r="W40" i="12" s="1"/>
  <c r="V39" i="10"/>
  <c r="S40" i="10"/>
  <c r="T39" i="10" s="1"/>
  <c r="T40" i="10" s="1"/>
  <c r="U39" i="10" s="1"/>
  <c r="U40" i="10" s="1"/>
  <c r="V40" i="10" s="1"/>
  <c r="W40" i="10" s="1"/>
  <c r="V39" i="22"/>
  <c r="S40" i="22"/>
  <c r="T39" i="22" s="1"/>
  <c r="T40" i="22" s="1"/>
  <c r="U39" i="22" s="1"/>
  <c r="U40" i="22" s="1"/>
  <c r="V40" i="22" s="1"/>
  <c r="W40" i="22" s="1"/>
  <c r="V39" i="9"/>
  <c r="S40" i="9"/>
  <c r="T39" i="9" s="1"/>
  <c r="T40" i="9" s="1"/>
  <c r="U39" i="9" s="1"/>
  <c r="U40" i="9" s="1"/>
  <c r="V40" i="9" s="1"/>
  <c r="W40" i="9" s="1"/>
  <c r="V39" i="11"/>
  <c r="S40" i="11"/>
  <c r="T39" i="11" s="1"/>
  <c r="T40" i="11" s="1"/>
  <c r="U39" i="11" s="1"/>
  <c r="U40" i="11" s="1"/>
  <c r="V40" i="11" s="1"/>
  <c r="W40" i="11" s="1"/>
  <c r="V39" i="16"/>
  <c r="S40" i="16"/>
  <c r="T39" i="16" s="1"/>
  <c r="T40" i="16" s="1"/>
  <c r="U39" i="16" s="1"/>
  <c r="U40" i="16" s="1"/>
  <c r="V40" i="16" s="1"/>
  <c r="W40" i="16" s="1"/>
  <c r="V39" i="1"/>
  <c r="S40" i="1"/>
  <c r="T39" i="1" s="1"/>
  <c r="T40" i="1" s="1"/>
  <c r="U39" i="1" s="1"/>
  <c r="U40" i="1" s="1"/>
  <c r="V40" i="1" s="1"/>
  <c r="W40" i="1" s="1"/>
  <c r="V39" i="6"/>
  <c r="S40" i="6"/>
  <c r="T39" i="6" s="1"/>
  <c r="T40" i="6" s="1"/>
  <c r="U39" i="6" s="1"/>
  <c r="U40" i="6" s="1"/>
  <c r="V40" i="6" s="1"/>
  <c r="W40" i="6" s="1"/>
  <c r="V39" i="8"/>
  <c r="S40" i="8"/>
  <c r="T39" i="8" s="1"/>
  <c r="T40" i="8" s="1"/>
  <c r="U39" i="8" s="1"/>
  <c r="U40" i="8" s="1"/>
  <c r="V40" i="8" s="1"/>
  <c r="W40" i="8" s="1"/>
  <c r="V39" i="20"/>
  <c r="S40" i="20"/>
  <c r="T39" i="20" s="1"/>
  <c r="T40" i="20" s="1"/>
  <c r="U39" i="20" s="1"/>
  <c r="U40" i="20" s="1"/>
  <c r="V40" i="20" s="1"/>
  <c r="W40" i="20" s="1"/>
  <c r="V39" i="4"/>
  <c r="S40" i="4"/>
  <c r="T39" i="4" s="1"/>
  <c r="T40" i="4" s="1"/>
  <c r="U39" i="4" s="1"/>
  <c r="U40" i="4" s="1"/>
  <c r="V40" i="4" s="1"/>
  <c r="W40" i="4" s="1"/>
  <c r="V39" i="15"/>
  <c r="S40" i="15"/>
  <c r="T39" i="15" s="1"/>
  <c r="T40" i="15" s="1"/>
  <c r="U39" i="15" s="1"/>
  <c r="U40" i="15" s="1"/>
  <c r="V40" i="15" s="1"/>
  <c r="W40" i="15" s="1"/>
  <c r="V39" i="13"/>
  <c r="S40" i="13"/>
  <c r="T39" i="13" s="1"/>
  <c r="T40" i="13" s="1"/>
  <c r="U39" i="13" s="1"/>
  <c r="U40" i="13" s="1"/>
  <c r="V40" i="13" s="1"/>
  <c r="W40" i="13" s="1"/>
</calcChain>
</file>

<file path=xl/sharedStrings.xml><?xml version="1.0" encoding="utf-8"?>
<sst xmlns="http://schemas.openxmlformats.org/spreadsheetml/2006/main" count="2415" uniqueCount="88">
  <si>
    <t>North West: Moretele (NW371) - Table C7 Quarterly Budgeted Cash Flows ( Energy sources        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</si>
  <si>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</si>
  <si>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</si>
  <si>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</si>
  <si>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</si>
  <si>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</si>
  <si>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</si>
  <si>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</si>
  <si>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</si>
  <si>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</si>
  <si>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</si>
  <si>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</si>
  <si>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</si>
  <si>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</si>
  <si>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</si>
  <si>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</si>
  <si>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</si>
  <si>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</si>
  <si>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</si>
  <si>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</si>
  <si>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</si>
  <si>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</si>
  <si>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</si>
  <si>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</si>
  <si>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</si>
  <si>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</si>
  <si>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</si>
  <si>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</si>
  <si>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</si>
  <si>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</si>
  <si>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</si>
  <si>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</si>
  <si>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</si>
  <si>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</si>
  <si>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</si>
  <si>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</si>
  <si>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</si>
  <si>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</si>
  <si>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</si>
  <si>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</si>
  <si>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</si>
  <si>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</si>
  <si>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</si>
  <si>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</si>
  <si>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</si>
  <si>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</si>
  <si>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</si>
  <si>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</si>
  <si>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</si>
  <si>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</si>
  <si>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</si>
  <si>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</si>
  <si>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</si>
  <si>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</si>
  <si>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</si>
  <si>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</si>
  <si>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</si>
  <si>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</si>
  <si>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</si>
  <si>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</si>
  <si>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</si>
  <si>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</si>
  <si>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</si>
  <si>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North West: Madibeng (NW372) - Table C7 Quarterly Budgeted Cash Flows ( Energy sources                                     ) for 4th Quarter ended 30 June 2025 (Figures Finalised as at 2025/08/08)</t>
  </si>
  <si>
    <t>North West: Rustenburg (NW373) - Table C7 Quarterly Budgeted Cash Flows ( Energy sources                                     ) for 4th Quarter ended 30 June 2025 (Figures Finalised as at 2025/08/08)</t>
  </si>
  <si>
    <t>North West: Kgetlengrivier (NW374) - Table C7 Quarterly Budgeted Cash Flows ( Energy sources                                     ) for 4th Quarter ended 30 June 2025 (Figures Finalised as at 2025/08/08)</t>
  </si>
  <si>
    <t>North West: Moses Kotane (NW375) - Table C7 Quarterly Budgeted Cash Flows ( Energy sources                                     ) for 4th Quarter ended 30 June 2025 (Figures Finalised as at 2025/08/08)</t>
  </si>
  <si>
    <t>North West: Bojanala Platinum (DC37) - Table C7 Quarterly Budgeted Cash Flows ( Energy sources                                     ) for 4th Quarter ended 30 June 2025 (Figures Finalised as at 2025/08/08)</t>
  </si>
  <si>
    <t>North West: Ratlou (NW381) - Table C7 Quarterly Budgeted Cash Flows ( Energy sources                                     ) for 4th Quarter ended 30 June 2025 (Figures Finalised as at 2025/08/08)</t>
  </si>
  <si>
    <t>North West: Tswaing (NW382) - Table C7 Quarterly Budgeted Cash Flows ( Energy sources                                     ) for 4th Quarter ended 30 June 2025 (Figures Finalised as at 2025/08/08)</t>
  </si>
  <si>
    <t>North West: Mafikeng (NW383) - Table C7 Quarterly Budgeted Cash Flows ( Energy sources                                     ) for 4th Quarter ended 30 June 2025 (Figures Finalised as at 2025/08/08)</t>
  </si>
  <si>
    <t>North West: Ditsobotla (NW384) - Table C7 Quarterly Budgeted Cash Flows ( Energy sources                                     ) for 4th Quarter ended 30 June 2025 (Figures Finalised as at 2025/08/08)</t>
  </si>
  <si>
    <t>North West: Ramotshere Moiloa (NW385) - Table C7 Quarterly Budgeted Cash Flows ( Energy sources                                     ) for 4th Quarter ended 30 June 2025 (Figures Finalised as at 2025/08/08)</t>
  </si>
  <si>
    <t>North West: Ngaka Modiri Molema (DC38) - Table C7 Quarterly Budgeted Cash Flows ( Energy sources                                     ) for 4th Quarter ended 30 June 2025 (Figures Finalised as at 2025/08/08)</t>
  </si>
  <si>
    <t>North West: Naledi (NW) (NW392) - Table C7 Quarterly Budgeted Cash Flows ( Energy sources                                     ) for 4th Quarter ended 30 June 2025 (Figures Finalised as at 2025/08/08)</t>
  </si>
  <si>
    <t>North West: Mamusa (NW393) - Table C7 Quarterly Budgeted Cash Flows ( Energy sources                                     ) for 4th Quarter ended 30 June 2025 (Figures Finalised as at 2025/08/08)</t>
  </si>
  <si>
    <t>North West: Greater Taung (NW394) - Table C7 Quarterly Budgeted Cash Flows ( Energy sources                                     ) for 4th Quarter ended 30 June 2025 (Figures Finalised as at 2025/08/08)</t>
  </si>
  <si>
    <t>North West: Lekwa-Teemane (NW396) - Table C7 Quarterly Budgeted Cash Flows ( Energy sources                                     ) for 4th Quarter ended 30 June 2025 (Figures Finalised as at 2025/08/08)</t>
  </si>
  <si>
    <t>North West: Kagisano-Molopo (NW397) - Table C7 Quarterly Budgeted Cash Flows ( Energy sources                                     ) for 4th Quarter ended 30 June 2025 (Figures Finalised as at 2025/08/08)</t>
  </si>
  <si>
    <t>North West: Dr Ruth Segomotsi Mompati (DC39) - Table C7 Quarterly Budgeted Cash Flows ( Energy sources                                     ) for 4th Quarter ended 30 June 2025 (Figures Finalised as at 2025/08/08)</t>
  </si>
  <si>
    <t>North West: City of Matlosana (NW403) - Table C7 Quarterly Budgeted Cash Flows ( Energy sources                                     ) for 4th Quarter ended 30 June 2025 (Figures Finalised as at 2025/08/08)</t>
  </si>
  <si>
    <t>North West: Maquassi Hills (NW404) - Table C7 Quarterly Budgeted Cash Flows ( Energy sources                                     ) for 4th Quarter ended 30 June 2025 (Figures Finalised as at 2025/08/08)</t>
  </si>
  <si>
    <t>North West: J B Marks (NW405) - Table C7 Quarterly Budgeted Cash Flows ( Energy sources                                     ) for 4th Quarter ended 30 June 2025 (Figures Finalised as at 2025/08/08)</t>
  </si>
  <si>
    <t>North West: Dr Kenneth Kaunda (DC40) - Table C7 Quarterly Budgeted Cash Flows ( Energy sources                                     ) for 4th Quarter ended 30 June 2025 (Figures Finalised as at 2025/08/08)</t>
  </si>
  <si>
    <t>Summary - Table C7 Quarterly Budgeted Cash Flows ( Energy sources                                     ) for 4th Quarter ended 30 June 2025 (Figures Finalised as at 2025/08/08)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</si>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</sst>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-20948656</v>
      </c>
      <c r="F14" s="20">
        <v>-20948656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-20948656</v>
      </c>
      <c r="Y14" s="20">
        <v>20948656</v>
      </c>
      <c r="Z14" s="21">
        <v>-100</v>
      </c>
      <c r="AA14" s="22">
        <v>-20948656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-20948656</v>
      </c>
      <c r="F17" s="28">
        <f t="shared" si="0"/>
        <v>-20948656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-20948656</v>
      </c>
      <c r="Y17" s="28">
        <f t="shared" si="0"/>
        <v>20948656</v>
      </c>
      <c r="Z17" s="29">
        <f>+IF(X17&lt;&gt;0,+(Y17/X17)*100,0)</f>
        <v>-100</v>
      </c>
      <c r="AA17" s="30">
        <f>SUM(AA6:AA16)</f>
        <v>-20948656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-10900769</v>
      </c>
      <c r="D26" s="18"/>
      <c r="E26" s="19">
        <v>-22400000</v>
      </c>
      <c r="F26" s="20">
        <v>-30694498</v>
      </c>
      <c r="G26" s="20">
        <v>-1358529</v>
      </c>
      <c r="H26" s="20">
        <v>-1475034</v>
      </c>
      <c r="I26" s="20">
        <v>-2743905</v>
      </c>
      <c r="J26" s="20">
        <v>-5577468</v>
      </c>
      <c r="K26" s="20">
        <v>-5839119</v>
      </c>
      <c r="L26" s="20">
        <v>-1511773</v>
      </c>
      <c r="M26" s="20">
        <v>-805350</v>
      </c>
      <c r="N26" s="20">
        <v>-8156242</v>
      </c>
      <c r="O26" s="20"/>
      <c r="P26" s="20">
        <v>-4713007</v>
      </c>
      <c r="Q26" s="20">
        <v>-2866280</v>
      </c>
      <c r="R26" s="20">
        <v>-7579287</v>
      </c>
      <c r="S26" s="20">
        <v>-292215</v>
      </c>
      <c r="T26" s="20">
        <v>-1775668</v>
      </c>
      <c r="U26" s="20">
        <v>-1555487</v>
      </c>
      <c r="V26" s="20">
        <v>-3623370</v>
      </c>
      <c r="W26" s="20">
        <v>-24936367</v>
      </c>
      <c r="X26" s="20">
        <v>-30694498</v>
      </c>
      <c r="Y26" s="20">
        <v>5758131</v>
      </c>
      <c r="Z26" s="21">
        <v>-18.759489078466114</v>
      </c>
      <c r="AA26" s="22">
        <v>-30694498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-10900769</v>
      </c>
      <c r="D27" s="26">
        <f>SUM(D21:D26)</f>
        <v>0</v>
      </c>
      <c r="E27" s="27">
        <f t="shared" si="1"/>
        <v>-22400000</v>
      </c>
      <c r="F27" s="28">
        <f t="shared" si="1"/>
        <v>-30694498</v>
      </c>
      <c r="G27" s="28">
        <f t="shared" si="1"/>
        <v>-1358529</v>
      </c>
      <c r="H27" s="28">
        <f t="shared" si="1"/>
        <v>-1475034</v>
      </c>
      <c r="I27" s="28">
        <f t="shared" si="1"/>
        <v>-2743905</v>
      </c>
      <c r="J27" s="28">
        <f t="shared" si="1"/>
        <v>-5577468</v>
      </c>
      <c r="K27" s="28">
        <f t="shared" si="1"/>
        <v>-5839119</v>
      </c>
      <c r="L27" s="28">
        <f t="shared" si="1"/>
        <v>-1511773</v>
      </c>
      <c r="M27" s="28">
        <f t="shared" si="1"/>
        <v>-805350</v>
      </c>
      <c r="N27" s="28">
        <f t="shared" si="1"/>
        <v>-8156242</v>
      </c>
      <c r="O27" s="28">
        <f t="shared" si="1"/>
        <v>0</v>
      </c>
      <c r="P27" s="28">
        <f t="shared" si="1"/>
        <v>-4713007</v>
      </c>
      <c r="Q27" s="28">
        <f t="shared" si="1"/>
        <v>-2866280</v>
      </c>
      <c r="R27" s="28">
        <f t="shared" si="1"/>
        <v>-7579287</v>
      </c>
      <c r="S27" s="28">
        <f t="shared" si="1"/>
        <v>-292215</v>
      </c>
      <c r="T27" s="28">
        <f t="shared" si="1"/>
        <v>-1775668</v>
      </c>
      <c r="U27" s="28">
        <f t="shared" si="1"/>
        <v>-1555487</v>
      </c>
      <c r="V27" s="28">
        <f t="shared" si="1"/>
        <v>-3623370</v>
      </c>
      <c r="W27" s="28">
        <f t="shared" si="1"/>
        <v>-24936367</v>
      </c>
      <c r="X27" s="28">
        <f t="shared" si="1"/>
        <v>-30694498</v>
      </c>
      <c r="Y27" s="28">
        <f t="shared" si="1"/>
        <v>5758131</v>
      </c>
      <c r="Z27" s="29">
        <f>+IF(X27&lt;&gt;0,+(Y27/X27)*100,0)</f>
        <v>-18.759489078466114</v>
      </c>
      <c r="AA27" s="30">
        <f>SUM(AA21:AA26)</f>
        <v>-30694498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-10900769</v>
      </c>
      <c r="D38" s="32">
        <f>+D17+D27+D36</f>
        <v>0</v>
      </c>
      <c r="E38" s="33">
        <f t="shared" si="3"/>
        <v>-43348656</v>
      </c>
      <c r="F38" s="2">
        <f t="shared" si="3"/>
        <v>-51643154</v>
      </c>
      <c r="G38" s="2">
        <f t="shared" si="3"/>
        <v>-1358529</v>
      </c>
      <c r="H38" s="2">
        <f t="shared" si="3"/>
        <v>-1475034</v>
      </c>
      <c r="I38" s="2">
        <f t="shared" si="3"/>
        <v>-2743905</v>
      </c>
      <c r="J38" s="2">
        <f t="shared" si="3"/>
        <v>-5577468</v>
      </c>
      <c r="K38" s="2">
        <f t="shared" si="3"/>
        <v>-5839119</v>
      </c>
      <c r="L38" s="2">
        <f t="shared" si="3"/>
        <v>-1511773</v>
      </c>
      <c r="M38" s="2">
        <f t="shared" si="3"/>
        <v>-805350</v>
      </c>
      <c r="N38" s="2">
        <f t="shared" si="3"/>
        <v>-8156242</v>
      </c>
      <c r="O38" s="2">
        <f t="shared" si="3"/>
        <v>0</v>
      </c>
      <c r="P38" s="2">
        <f t="shared" si="3"/>
        <v>-4713007</v>
      </c>
      <c r="Q38" s="2">
        <f t="shared" si="3"/>
        <v>-2866280</v>
      </c>
      <c r="R38" s="2">
        <f t="shared" si="3"/>
        <v>-7579287</v>
      </c>
      <c r="S38" s="2">
        <f t="shared" si="3"/>
        <v>-292215</v>
      </c>
      <c r="T38" s="2">
        <f t="shared" si="3"/>
        <v>-1775668</v>
      </c>
      <c r="U38" s="2">
        <f t="shared" si="3"/>
        <v>-1555487</v>
      </c>
      <c r="V38" s="2">
        <f t="shared" si="3"/>
        <v>-3623370</v>
      </c>
      <c r="W38" s="2">
        <f t="shared" si="3"/>
        <v>-24936367</v>
      </c>
      <c r="X38" s="2">
        <f t="shared" si="3"/>
        <v>-51643154</v>
      </c>
      <c r="Y38" s="2">
        <f t="shared" si="3"/>
        <v>26706787</v>
      </c>
      <c r="Z38" s="34">
        <f>+IF(X38&lt;&gt;0,+(Y38/X38)*100,0)</f>
        <v>-51.714089732009782</v>
      </c>
      <c r="AA38" s="35">
        <f>+AA17+AA27+AA36</f>
        <v>-51643154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-1358529</v>
      </c>
      <c r="I39" s="2">
        <f>+H40+I60</f>
        <v>-2833563</v>
      </c>
      <c r="J39" s="2">
        <f>+G39</f>
        <v>0</v>
      </c>
      <c r="K39" s="2">
        <f>+I40+K60</f>
        <v>-5577468</v>
      </c>
      <c r="L39" s="2">
        <f>+K40+L60</f>
        <v>-11416587</v>
      </c>
      <c r="M39" s="2">
        <f>+L40+M60</f>
        <v>-12928360</v>
      </c>
      <c r="N39" s="2">
        <f>+K39</f>
        <v>-5577468</v>
      </c>
      <c r="O39" s="2">
        <f>+M40+O60</f>
        <v>-13733710</v>
      </c>
      <c r="P39" s="2">
        <f>+O40+P60</f>
        <v>-13733710</v>
      </c>
      <c r="Q39" s="2">
        <f>+P40+Q60</f>
        <v>-18446717</v>
      </c>
      <c r="R39" s="2">
        <f>+O39</f>
        <v>-13733710</v>
      </c>
      <c r="S39" s="2">
        <f>+Q40+S60</f>
        <v>-21312997</v>
      </c>
      <c r="T39" s="2">
        <f>+S40+T60</f>
        <v>-21605212</v>
      </c>
      <c r="U39" s="2">
        <f>+T40+U60</f>
        <v>-23380880</v>
      </c>
      <c r="V39" s="2">
        <f>+S39</f>
        <v>-21312997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-10900769</v>
      </c>
      <c r="D40" s="43">
        <f t="shared" ref="D40:AA40" si="4">+D38+D39</f>
        <v>0</v>
      </c>
      <c r="E40" s="44">
        <f t="shared" si="4"/>
        <v>-43348656</v>
      </c>
      <c r="F40" s="45">
        <f t="shared" si="4"/>
        <v>-51643154</v>
      </c>
      <c r="G40" s="45">
        <f t="shared" si="4"/>
        <v>-1358529</v>
      </c>
      <c r="H40" s="45">
        <f t="shared" si="4"/>
        <v>-2833563</v>
      </c>
      <c r="I40" s="45">
        <f t="shared" si="4"/>
        <v>-5577468</v>
      </c>
      <c r="J40" s="45">
        <f>+I40</f>
        <v>-5577468</v>
      </c>
      <c r="K40" s="45">
        <f t="shared" si="4"/>
        <v>-11416587</v>
      </c>
      <c r="L40" s="45">
        <f t="shared" si="4"/>
        <v>-12928360</v>
      </c>
      <c r="M40" s="45">
        <f t="shared" si="4"/>
        <v>-13733710</v>
      </c>
      <c r="N40" s="45">
        <f>+M40</f>
        <v>-13733710</v>
      </c>
      <c r="O40" s="45">
        <f t="shared" si="4"/>
        <v>-13733710</v>
      </c>
      <c r="P40" s="45">
        <f t="shared" si="4"/>
        <v>-18446717</v>
      </c>
      <c r="Q40" s="45">
        <f t="shared" si="4"/>
        <v>-21312997</v>
      </c>
      <c r="R40" s="45">
        <f>+Q40</f>
        <v>-21312997</v>
      </c>
      <c r="S40" s="45">
        <f t="shared" si="4"/>
        <v>-21605212</v>
      </c>
      <c r="T40" s="45">
        <f t="shared" si="4"/>
        <v>-23380880</v>
      </c>
      <c r="U40" s="45">
        <f t="shared" si="4"/>
        <v>-24936367</v>
      </c>
      <c r="V40" s="45">
        <f>+U40</f>
        <v>-24936367</v>
      </c>
      <c r="W40" s="45">
        <f>+V40</f>
        <v>-24936367</v>
      </c>
      <c r="X40" s="45">
        <f t="shared" si="4"/>
        <v>-51643154</v>
      </c>
      <c r="Y40" s="45">
        <f t="shared" si="4"/>
        <v>26706787</v>
      </c>
      <c r="Z40" s="46">
        <f>+IF(X40&lt;&gt;0,+(Y40/X40)*100,0)</f>
        <v>-51.714089732009782</v>
      </c>
      <c r="AA40" s="47">
        <f t="shared" si="4"/>
        <v>-51643154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5813409</v>
      </c>
      <c r="I8" s="20"/>
      <c r="J8" s="20">
        <v>5813409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>
        <v>1386089</v>
      </c>
      <c r="V8" s="20">
        <v>1386089</v>
      </c>
      <c r="W8" s="20">
        <v>7199498</v>
      </c>
      <c r="X8" s="20"/>
      <c r="Y8" s="20">
        <v>7199498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586</v>
      </c>
      <c r="D11" s="18"/>
      <c r="E11" s="19"/>
      <c r="F11" s="20"/>
      <c r="G11" s="20">
        <v>1844</v>
      </c>
      <c r="H11" s="20">
        <v>35578</v>
      </c>
      <c r="I11" s="20">
        <v>20306</v>
      </c>
      <c r="J11" s="20">
        <v>57728</v>
      </c>
      <c r="K11" s="20">
        <v>544</v>
      </c>
      <c r="L11" s="20">
        <v>3838</v>
      </c>
      <c r="M11" s="20">
        <v>12577</v>
      </c>
      <c r="N11" s="20">
        <v>16959</v>
      </c>
      <c r="O11" s="20">
        <v>6413</v>
      </c>
      <c r="P11" s="20">
        <v>2414</v>
      </c>
      <c r="Q11" s="20">
        <v>14</v>
      </c>
      <c r="R11" s="20">
        <v>8841</v>
      </c>
      <c r="S11" s="20">
        <v>14</v>
      </c>
      <c r="T11" s="20">
        <v>14</v>
      </c>
      <c r="U11" s="20">
        <v>270</v>
      </c>
      <c r="V11" s="20">
        <v>298</v>
      </c>
      <c r="W11" s="20">
        <v>83826</v>
      </c>
      <c r="X11" s="20"/>
      <c r="Y11" s="20">
        <v>83826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586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1844</v>
      </c>
      <c r="H17" s="28">
        <f t="shared" si="0"/>
        <v>5848987</v>
      </c>
      <c r="I17" s="28">
        <f t="shared" si="0"/>
        <v>20306</v>
      </c>
      <c r="J17" s="28">
        <f t="shared" si="0"/>
        <v>5871137</v>
      </c>
      <c r="K17" s="28">
        <f t="shared" si="0"/>
        <v>544</v>
      </c>
      <c r="L17" s="28">
        <f t="shared" si="0"/>
        <v>3838</v>
      </c>
      <c r="M17" s="28">
        <f t="shared" si="0"/>
        <v>12577</v>
      </c>
      <c r="N17" s="28">
        <f t="shared" si="0"/>
        <v>16959</v>
      </c>
      <c r="O17" s="28">
        <f t="shared" si="0"/>
        <v>6413</v>
      </c>
      <c r="P17" s="28">
        <f t="shared" si="0"/>
        <v>2414</v>
      </c>
      <c r="Q17" s="28">
        <f t="shared" si="0"/>
        <v>14</v>
      </c>
      <c r="R17" s="28">
        <f t="shared" si="0"/>
        <v>8841</v>
      </c>
      <c r="S17" s="28">
        <f t="shared" si="0"/>
        <v>14</v>
      </c>
      <c r="T17" s="28">
        <f t="shared" si="0"/>
        <v>14</v>
      </c>
      <c r="U17" s="28">
        <f t="shared" si="0"/>
        <v>1386359</v>
      </c>
      <c r="V17" s="28">
        <f t="shared" si="0"/>
        <v>1386387</v>
      </c>
      <c r="W17" s="28">
        <f t="shared" si="0"/>
        <v>7283324</v>
      </c>
      <c r="X17" s="28">
        <f t="shared" si="0"/>
        <v>0</v>
      </c>
      <c r="Y17" s="28">
        <f t="shared" si="0"/>
        <v>7283324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586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1844</v>
      </c>
      <c r="H38" s="2">
        <f t="shared" si="3"/>
        <v>5848987</v>
      </c>
      <c r="I38" s="2">
        <f t="shared" si="3"/>
        <v>20306</v>
      </c>
      <c r="J38" s="2">
        <f t="shared" si="3"/>
        <v>5871137</v>
      </c>
      <c r="K38" s="2">
        <f t="shared" si="3"/>
        <v>544</v>
      </c>
      <c r="L38" s="2">
        <f t="shared" si="3"/>
        <v>3838</v>
      </c>
      <c r="M38" s="2">
        <f t="shared" si="3"/>
        <v>12577</v>
      </c>
      <c r="N38" s="2">
        <f t="shared" si="3"/>
        <v>16959</v>
      </c>
      <c r="O38" s="2">
        <f t="shared" si="3"/>
        <v>6413</v>
      </c>
      <c r="P38" s="2">
        <f t="shared" si="3"/>
        <v>2414</v>
      </c>
      <c r="Q38" s="2">
        <f t="shared" si="3"/>
        <v>14</v>
      </c>
      <c r="R38" s="2">
        <f t="shared" si="3"/>
        <v>8841</v>
      </c>
      <c r="S38" s="2">
        <f t="shared" si="3"/>
        <v>14</v>
      </c>
      <c r="T38" s="2">
        <f t="shared" si="3"/>
        <v>14</v>
      </c>
      <c r="U38" s="2">
        <f t="shared" si="3"/>
        <v>1386359</v>
      </c>
      <c r="V38" s="2">
        <f t="shared" si="3"/>
        <v>1386387</v>
      </c>
      <c r="W38" s="2">
        <f t="shared" si="3"/>
        <v>7283324</v>
      </c>
      <c r="X38" s="2">
        <f t="shared" si="3"/>
        <v>0</v>
      </c>
      <c r="Y38" s="2">
        <f t="shared" si="3"/>
        <v>7283324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1328104</v>
      </c>
      <c r="D39" s="32"/>
      <c r="E39" s="33"/>
      <c r="F39" s="2"/>
      <c r="G39" s="2">
        <v>92568</v>
      </c>
      <c r="H39" s="2">
        <f>+G40+H60</f>
        <v>94412</v>
      </c>
      <c r="I39" s="2">
        <f>+H40+I60</f>
        <v>5943399</v>
      </c>
      <c r="J39" s="2">
        <f>+G39</f>
        <v>92568</v>
      </c>
      <c r="K39" s="2">
        <f>+I40+K60</f>
        <v>5963705</v>
      </c>
      <c r="L39" s="2">
        <f>+K40+L60</f>
        <v>5964249</v>
      </c>
      <c r="M39" s="2">
        <f>+L40+M60</f>
        <v>5968087</v>
      </c>
      <c r="N39" s="2">
        <f>+K39</f>
        <v>5963705</v>
      </c>
      <c r="O39" s="2">
        <f>+M40+O60</f>
        <v>5980664</v>
      </c>
      <c r="P39" s="2">
        <f>+O40+P60</f>
        <v>5987077</v>
      </c>
      <c r="Q39" s="2">
        <f>+P40+Q60</f>
        <v>5989491</v>
      </c>
      <c r="R39" s="2">
        <f>+O39</f>
        <v>5980664</v>
      </c>
      <c r="S39" s="2">
        <f>+Q40+S60</f>
        <v>5989505</v>
      </c>
      <c r="T39" s="2">
        <f>+S40+T60</f>
        <v>5989519</v>
      </c>
      <c r="U39" s="2">
        <f>+T40+U60</f>
        <v>5989533</v>
      </c>
      <c r="V39" s="2">
        <f>+S39</f>
        <v>5989505</v>
      </c>
      <c r="W39" s="2">
        <f>+G39</f>
        <v>92568</v>
      </c>
      <c r="X39" s="2"/>
      <c r="Y39" s="2">
        <f>+W39-X39</f>
        <v>92568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1328690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94412</v>
      </c>
      <c r="H40" s="45">
        <f t="shared" si="4"/>
        <v>5943399</v>
      </c>
      <c r="I40" s="45">
        <f t="shared" si="4"/>
        <v>5963705</v>
      </c>
      <c r="J40" s="45">
        <f>+I40</f>
        <v>5963705</v>
      </c>
      <c r="K40" s="45">
        <f t="shared" si="4"/>
        <v>5964249</v>
      </c>
      <c r="L40" s="45">
        <f t="shared" si="4"/>
        <v>5968087</v>
      </c>
      <c r="M40" s="45">
        <f t="shared" si="4"/>
        <v>5980664</v>
      </c>
      <c r="N40" s="45">
        <f>+M40</f>
        <v>5980664</v>
      </c>
      <c r="O40" s="45">
        <f t="shared" si="4"/>
        <v>5987077</v>
      </c>
      <c r="P40" s="45">
        <f t="shared" si="4"/>
        <v>5989491</v>
      </c>
      <c r="Q40" s="45">
        <f t="shared" si="4"/>
        <v>5989505</v>
      </c>
      <c r="R40" s="45">
        <f>+Q40</f>
        <v>5989505</v>
      </c>
      <c r="S40" s="45">
        <f t="shared" si="4"/>
        <v>5989519</v>
      </c>
      <c r="T40" s="45">
        <f t="shared" si="4"/>
        <v>5989533</v>
      </c>
      <c r="U40" s="45">
        <f t="shared" si="4"/>
        <v>7375892</v>
      </c>
      <c r="V40" s="45">
        <f>+U40</f>
        <v>7375892</v>
      </c>
      <c r="W40" s="45">
        <f>+V40</f>
        <v>7375892</v>
      </c>
      <c r="X40" s="45">
        <f t="shared" si="4"/>
        <v>0</v>
      </c>
      <c r="Y40" s="45">
        <f t="shared" si="4"/>
        <v>7375892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92568</v>
      </c>
      <c r="J60">
        <v>92568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3167557276</v>
      </c>
      <c r="F7" s="20">
        <v>2303609252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2303609252</v>
      </c>
      <c r="Y7" s="20">
        <v>-2303609252</v>
      </c>
      <c r="Z7" s="21">
        <v>-100</v>
      </c>
      <c r="AA7" s="22">
        <v>2303609252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271567</v>
      </c>
      <c r="F8" s="20">
        <v>271567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271567</v>
      </c>
      <c r="Y8" s="20">
        <v>-271567</v>
      </c>
      <c r="Z8" s="21">
        <v>-100</v>
      </c>
      <c r="AA8" s="22">
        <v>271567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39083796</v>
      </c>
      <c r="F9" s="20">
        <v>28530657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28530657</v>
      </c>
      <c r="Y9" s="20">
        <v>-28530657</v>
      </c>
      <c r="Z9" s="21">
        <v>-100</v>
      </c>
      <c r="AA9" s="22">
        <v>28530657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22223000</v>
      </c>
      <c r="F10" s="20">
        <v>20971000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20971000</v>
      </c>
      <c r="Y10" s="20">
        <v>-20971000</v>
      </c>
      <c r="Z10" s="21">
        <v>-100</v>
      </c>
      <c r="AA10" s="22">
        <v>20971000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-106411</v>
      </c>
      <c r="D14" s="18"/>
      <c r="E14" s="19">
        <v>-3624016227</v>
      </c>
      <c r="F14" s="20">
        <v>-3036023861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-3036023861</v>
      </c>
      <c r="Y14" s="20">
        <v>3036023861</v>
      </c>
      <c r="Z14" s="21">
        <v>-100</v>
      </c>
      <c r="AA14" s="22">
        <v>-3036023861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-5710902</v>
      </c>
      <c r="F16" s="20">
        <v>-5710902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-5710902</v>
      </c>
      <c r="Y16" s="20">
        <v>5710902</v>
      </c>
      <c r="Z16" s="21">
        <v>-100</v>
      </c>
      <c r="AA16" s="22">
        <v>-5710902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-106411</v>
      </c>
      <c r="D17" s="26">
        <f>SUM(D6:D16)</f>
        <v>0</v>
      </c>
      <c r="E17" s="27">
        <f t="shared" si="0"/>
        <v>-400591490</v>
      </c>
      <c r="F17" s="28">
        <f t="shared" si="0"/>
        <v>-688352287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-688352287</v>
      </c>
      <c r="Y17" s="28">
        <f t="shared" si="0"/>
        <v>688352287</v>
      </c>
      <c r="Z17" s="29">
        <f>+IF(X17&lt;&gt;0,+(Y17/X17)*100,0)</f>
        <v>-100</v>
      </c>
      <c r="AA17" s="30">
        <f>SUM(AA6:AA16)</f>
        <v>-688352287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-81408109</v>
      </c>
      <c r="F26" s="20">
        <v>-82241166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-82241166</v>
      </c>
      <c r="Y26" s="20">
        <v>82241166</v>
      </c>
      <c r="Z26" s="21">
        <v>-100</v>
      </c>
      <c r="AA26" s="22">
        <v>-82241166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-81408109</v>
      </c>
      <c r="F27" s="28">
        <f t="shared" si="1"/>
        <v>-82241166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-82241166</v>
      </c>
      <c r="Y27" s="28">
        <f t="shared" si="1"/>
        <v>82241166</v>
      </c>
      <c r="Z27" s="29">
        <f>+IF(X27&lt;&gt;0,+(Y27/X27)*100,0)</f>
        <v>-100</v>
      </c>
      <c r="AA27" s="30">
        <f>SUM(AA21:AA26)</f>
        <v>-82241166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-106411</v>
      </c>
      <c r="D38" s="32">
        <f>+D17+D27+D36</f>
        <v>0</v>
      </c>
      <c r="E38" s="33">
        <f t="shared" si="3"/>
        <v>-481999599</v>
      </c>
      <c r="F38" s="2">
        <f t="shared" si="3"/>
        <v>-770593453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-770593453</v>
      </c>
      <c r="Y38" s="2">
        <f t="shared" si="3"/>
        <v>770593453</v>
      </c>
      <c r="Z38" s="34">
        <f>+IF(X38&lt;&gt;0,+(Y38/X38)*100,0)</f>
        <v>-100</v>
      </c>
      <c r="AA38" s="35">
        <f>+AA17+AA27+AA36</f>
        <v>-770593453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-106411</v>
      </c>
      <c r="D40" s="43">
        <f t="shared" ref="D40:AA40" si="4">+D38+D39</f>
        <v>0</v>
      </c>
      <c r="E40" s="44">
        <f t="shared" si="4"/>
        <v>-481999599</v>
      </c>
      <c r="F40" s="45">
        <f t="shared" si="4"/>
        <v>-770593453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-770593453</v>
      </c>
      <c r="Y40" s="45">
        <f t="shared" si="4"/>
        <v>770593453</v>
      </c>
      <c r="Z40" s="46">
        <f>+IF(X40&lt;&gt;0,+(Y40/X40)*100,0)</f>
        <v>-100</v>
      </c>
      <c r="AA40" s="47">
        <f t="shared" si="4"/>
        <v>-770593453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34159450</v>
      </c>
      <c r="D7" s="18"/>
      <c r="E7" s="19">
        <v>76105945</v>
      </c>
      <c r="F7" s="20">
        <v>76105945</v>
      </c>
      <c r="G7" s="20">
        <v>15027</v>
      </c>
      <c r="H7" s="20">
        <v>36047</v>
      </c>
      <c r="I7" s="20">
        <v>42558</v>
      </c>
      <c r="J7" s="20">
        <v>93632</v>
      </c>
      <c r="K7" s="20">
        <v>98488</v>
      </c>
      <c r="L7" s="20">
        <v>87258</v>
      </c>
      <c r="M7" s="20">
        <v>46418</v>
      </c>
      <c r="N7" s="20">
        <v>232164</v>
      </c>
      <c r="O7" s="20">
        <v>82738</v>
      </c>
      <c r="P7" s="20"/>
      <c r="Q7" s="20">
        <v>14965</v>
      </c>
      <c r="R7" s="20">
        <v>97703</v>
      </c>
      <c r="S7" s="20">
        <v>68530</v>
      </c>
      <c r="T7" s="20">
        <v>94931</v>
      </c>
      <c r="U7" s="20">
        <v>180610</v>
      </c>
      <c r="V7" s="20">
        <v>344071</v>
      </c>
      <c r="W7" s="20">
        <v>767570</v>
      </c>
      <c r="X7" s="20">
        <v>76105945</v>
      </c>
      <c r="Y7" s="20">
        <v>-75338375</v>
      </c>
      <c r="Z7" s="21">
        <v>-98.991445412050268</v>
      </c>
      <c r="AA7" s="22">
        <v>76105945</v>
      </c>
    </row>
    <row r="8" spans="1:27" x14ac:dyDescent="0.25">
      <c r="A8" s="23" t="s">
        <v>36</v>
      </c>
      <c r="B8" s="17" t="s">
        <v>32</v>
      </c>
      <c r="C8" s="18">
        <v>467574</v>
      </c>
      <c r="D8" s="18"/>
      <c r="E8" s="19"/>
      <c r="F8" s="20"/>
      <c r="G8" s="20">
        <v>21879</v>
      </c>
      <c r="H8" s="20">
        <v>6659</v>
      </c>
      <c r="I8" s="20">
        <v>32387</v>
      </c>
      <c r="J8" s="20">
        <v>60925</v>
      </c>
      <c r="K8" s="20">
        <v>31113</v>
      </c>
      <c r="L8" s="20">
        <v>18468</v>
      </c>
      <c r="M8" s="20">
        <v>19147</v>
      </c>
      <c r="N8" s="20">
        <v>68728</v>
      </c>
      <c r="O8" s="20">
        <v>18798</v>
      </c>
      <c r="P8" s="20"/>
      <c r="Q8" s="20">
        <v>16430</v>
      </c>
      <c r="R8" s="20">
        <v>35228</v>
      </c>
      <c r="S8" s="20">
        <v>54087</v>
      </c>
      <c r="T8" s="20">
        <v>32494</v>
      </c>
      <c r="U8" s="20">
        <v>16039</v>
      </c>
      <c r="V8" s="20">
        <v>102620</v>
      </c>
      <c r="W8" s="20">
        <v>267501</v>
      </c>
      <c r="X8" s="20"/>
      <c r="Y8" s="20">
        <v>267501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-60276776</v>
      </c>
      <c r="F14" s="20">
        <v>-59248715</v>
      </c>
      <c r="G14" s="20">
        <v>-16188</v>
      </c>
      <c r="H14" s="20">
        <v>-25741</v>
      </c>
      <c r="I14" s="20"/>
      <c r="J14" s="20">
        <v>-41929</v>
      </c>
      <c r="K14" s="20"/>
      <c r="L14" s="20">
        <v>-27658</v>
      </c>
      <c r="M14" s="20">
        <v>-2423</v>
      </c>
      <c r="N14" s="20">
        <v>-30081</v>
      </c>
      <c r="O14" s="20"/>
      <c r="P14" s="20"/>
      <c r="Q14" s="20"/>
      <c r="R14" s="20"/>
      <c r="S14" s="20">
        <v>-1211</v>
      </c>
      <c r="T14" s="20">
        <v>-2569</v>
      </c>
      <c r="U14" s="20">
        <v>-6987</v>
      </c>
      <c r="V14" s="20">
        <v>-10767</v>
      </c>
      <c r="W14" s="20">
        <v>-82777</v>
      </c>
      <c r="X14" s="20">
        <v>-59248715</v>
      </c>
      <c r="Y14" s="20">
        <v>59165938</v>
      </c>
      <c r="Z14" s="21">
        <v>-99.860288953102199</v>
      </c>
      <c r="AA14" s="22">
        <v>-59248715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34627024</v>
      </c>
      <c r="D17" s="26">
        <f>SUM(D6:D16)</f>
        <v>0</v>
      </c>
      <c r="E17" s="27">
        <f t="shared" si="0"/>
        <v>15829169</v>
      </c>
      <c r="F17" s="28">
        <f t="shared" si="0"/>
        <v>16857230</v>
      </c>
      <c r="G17" s="28">
        <f t="shared" si="0"/>
        <v>20718</v>
      </c>
      <c r="H17" s="28">
        <f t="shared" si="0"/>
        <v>16965</v>
      </c>
      <c r="I17" s="28">
        <f t="shared" si="0"/>
        <v>74945</v>
      </c>
      <c r="J17" s="28">
        <f t="shared" si="0"/>
        <v>112628</v>
      </c>
      <c r="K17" s="28">
        <f t="shared" si="0"/>
        <v>129601</v>
      </c>
      <c r="L17" s="28">
        <f t="shared" si="0"/>
        <v>78068</v>
      </c>
      <c r="M17" s="28">
        <f t="shared" si="0"/>
        <v>63142</v>
      </c>
      <c r="N17" s="28">
        <f t="shared" si="0"/>
        <v>270811</v>
      </c>
      <c r="O17" s="28">
        <f t="shared" si="0"/>
        <v>101536</v>
      </c>
      <c r="P17" s="28">
        <f t="shared" si="0"/>
        <v>0</v>
      </c>
      <c r="Q17" s="28">
        <f t="shared" si="0"/>
        <v>31395</v>
      </c>
      <c r="R17" s="28">
        <f t="shared" si="0"/>
        <v>132931</v>
      </c>
      <c r="S17" s="28">
        <f t="shared" si="0"/>
        <v>121406</v>
      </c>
      <c r="T17" s="28">
        <f t="shared" si="0"/>
        <v>124856</v>
      </c>
      <c r="U17" s="28">
        <f t="shared" si="0"/>
        <v>189662</v>
      </c>
      <c r="V17" s="28">
        <f t="shared" si="0"/>
        <v>435924</v>
      </c>
      <c r="W17" s="28">
        <f t="shared" si="0"/>
        <v>952294</v>
      </c>
      <c r="X17" s="28">
        <f t="shared" si="0"/>
        <v>16857230</v>
      </c>
      <c r="Y17" s="28">
        <f t="shared" si="0"/>
        <v>-15904936</v>
      </c>
      <c r="Z17" s="29">
        <f>+IF(X17&lt;&gt;0,+(Y17/X17)*100,0)</f>
        <v>-94.350827508434065</v>
      </c>
      <c r="AA17" s="30">
        <f>SUM(AA6:AA16)</f>
        <v>16857230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34627024</v>
      </c>
      <c r="D38" s="32">
        <f>+D17+D27+D36</f>
        <v>0</v>
      </c>
      <c r="E38" s="33">
        <f t="shared" si="3"/>
        <v>15829169</v>
      </c>
      <c r="F38" s="2">
        <f t="shared" si="3"/>
        <v>16857230</v>
      </c>
      <c r="G38" s="2">
        <f t="shared" si="3"/>
        <v>20718</v>
      </c>
      <c r="H38" s="2">
        <f t="shared" si="3"/>
        <v>16965</v>
      </c>
      <c r="I38" s="2">
        <f t="shared" si="3"/>
        <v>74945</v>
      </c>
      <c r="J38" s="2">
        <f t="shared" si="3"/>
        <v>112628</v>
      </c>
      <c r="K38" s="2">
        <f t="shared" si="3"/>
        <v>129601</v>
      </c>
      <c r="L38" s="2">
        <f t="shared" si="3"/>
        <v>78068</v>
      </c>
      <c r="M38" s="2">
        <f t="shared" si="3"/>
        <v>63142</v>
      </c>
      <c r="N38" s="2">
        <f t="shared" si="3"/>
        <v>270811</v>
      </c>
      <c r="O38" s="2">
        <f t="shared" si="3"/>
        <v>101536</v>
      </c>
      <c r="P38" s="2">
        <f t="shared" si="3"/>
        <v>0</v>
      </c>
      <c r="Q38" s="2">
        <f t="shared" si="3"/>
        <v>31395</v>
      </c>
      <c r="R38" s="2">
        <f t="shared" si="3"/>
        <v>132931</v>
      </c>
      <c r="S38" s="2">
        <f t="shared" si="3"/>
        <v>121406</v>
      </c>
      <c r="T38" s="2">
        <f t="shared" si="3"/>
        <v>124856</v>
      </c>
      <c r="U38" s="2">
        <f t="shared" si="3"/>
        <v>189662</v>
      </c>
      <c r="V38" s="2">
        <f t="shared" si="3"/>
        <v>435924</v>
      </c>
      <c r="W38" s="2">
        <f t="shared" si="3"/>
        <v>952294</v>
      </c>
      <c r="X38" s="2">
        <f t="shared" si="3"/>
        <v>16857230</v>
      </c>
      <c r="Y38" s="2">
        <f t="shared" si="3"/>
        <v>-15904936</v>
      </c>
      <c r="Z38" s="34">
        <f>+IF(X38&lt;&gt;0,+(Y38/X38)*100,0)</f>
        <v>-94.350827508434065</v>
      </c>
      <c r="AA38" s="35">
        <f>+AA17+AA27+AA36</f>
        <v>16857230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20718</v>
      </c>
      <c r="I39" s="2">
        <f>+H40+I60</f>
        <v>37683</v>
      </c>
      <c r="J39" s="2">
        <f>+G39</f>
        <v>0</v>
      </c>
      <c r="K39" s="2">
        <f>+I40+K60</f>
        <v>112628</v>
      </c>
      <c r="L39" s="2">
        <f>+K40+L60</f>
        <v>242229</v>
      </c>
      <c r="M39" s="2">
        <f>+L40+M60</f>
        <v>320297</v>
      </c>
      <c r="N39" s="2">
        <f>+K39</f>
        <v>112628</v>
      </c>
      <c r="O39" s="2">
        <f>+M40+O60</f>
        <v>383439</v>
      </c>
      <c r="P39" s="2">
        <f>+O40+P60</f>
        <v>484975</v>
      </c>
      <c r="Q39" s="2">
        <f>+P40+Q60</f>
        <v>484975</v>
      </c>
      <c r="R39" s="2">
        <f>+O39</f>
        <v>383439</v>
      </c>
      <c r="S39" s="2">
        <f>+Q40+S60</f>
        <v>516370</v>
      </c>
      <c r="T39" s="2">
        <f>+S40+T60</f>
        <v>637776</v>
      </c>
      <c r="U39" s="2">
        <f>+T40+U60</f>
        <v>762632</v>
      </c>
      <c r="V39" s="2">
        <f>+S39</f>
        <v>516370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34627024</v>
      </c>
      <c r="D40" s="43">
        <f t="shared" ref="D40:AA40" si="4">+D38+D39</f>
        <v>0</v>
      </c>
      <c r="E40" s="44">
        <f t="shared" si="4"/>
        <v>15829169</v>
      </c>
      <c r="F40" s="45">
        <f t="shared" si="4"/>
        <v>16857230</v>
      </c>
      <c r="G40" s="45">
        <f t="shared" si="4"/>
        <v>20718</v>
      </c>
      <c r="H40" s="45">
        <f t="shared" si="4"/>
        <v>37683</v>
      </c>
      <c r="I40" s="45">
        <f t="shared" si="4"/>
        <v>112628</v>
      </c>
      <c r="J40" s="45">
        <f>+I40</f>
        <v>112628</v>
      </c>
      <c r="K40" s="45">
        <f t="shared" si="4"/>
        <v>242229</v>
      </c>
      <c r="L40" s="45">
        <f t="shared" si="4"/>
        <v>320297</v>
      </c>
      <c r="M40" s="45">
        <f t="shared" si="4"/>
        <v>383439</v>
      </c>
      <c r="N40" s="45">
        <f>+M40</f>
        <v>383439</v>
      </c>
      <c r="O40" s="45">
        <f t="shared" si="4"/>
        <v>484975</v>
      </c>
      <c r="P40" s="45">
        <f t="shared" si="4"/>
        <v>484975</v>
      </c>
      <c r="Q40" s="45">
        <f t="shared" si="4"/>
        <v>516370</v>
      </c>
      <c r="R40" s="45">
        <f>+Q40</f>
        <v>516370</v>
      </c>
      <c r="S40" s="45">
        <f t="shared" si="4"/>
        <v>637776</v>
      </c>
      <c r="T40" s="45">
        <f t="shared" si="4"/>
        <v>762632</v>
      </c>
      <c r="U40" s="45">
        <f t="shared" si="4"/>
        <v>952294</v>
      </c>
      <c r="V40" s="45">
        <f>+U40</f>
        <v>952294</v>
      </c>
      <c r="W40" s="45">
        <f>+V40</f>
        <v>952294</v>
      </c>
      <c r="X40" s="45">
        <f t="shared" si="4"/>
        <v>16857230</v>
      </c>
      <c r="Y40" s="45">
        <f t="shared" si="4"/>
        <v>-15904936</v>
      </c>
      <c r="Z40" s="46">
        <f>+IF(X40&lt;&gt;0,+(Y40/X40)*100,0)</f>
        <v>-94.350827508434065</v>
      </c>
      <c r="AA40" s="47">
        <f t="shared" si="4"/>
        <v>16857230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-4650000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-4650000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-4650000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-4650000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5000004</v>
      </c>
      <c r="F9" s="20">
        <v>5000004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5000004</v>
      </c>
      <c r="Y9" s="20">
        <v>-5000004</v>
      </c>
      <c r="Z9" s="21">
        <v>-100</v>
      </c>
      <c r="AA9" s="22">
        <v>5000004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-35484050</v>
      </c>
      <c r="D14" s="18">
        <v>-70598512</v>
      </c>
      <c r="E14" s="19">
        <v>-59187168</v>
      </c>
      <c r="F14" s="20">
        <v>-65252740</v>
      </c>
      <c r="G14" s="20">
        <v>-3601914</v>
      </c>
      <c r="H14" s="20">
        <v>-9979405</v>
      </c>
      <c r="I14" s="20">
        <v>-5820956</v>
      </c>
      <c r="J14" s="20">
        <v>-19402275</v>
      </c>
      <c r="K14" s="20">
        <v>-10299115</v>
      </c>
      <c r="L14" s="20">
        <v>-12651200</v>
      </c>
      <c r="M14" s="20">
        <v>-6727900</v>
      </c>
      <c r="N14" s="20">
        <v>-29678215</v>
      </c>
      <c r="O14" s="20">
        <v>-2650875</v>
      </c>
      <c r="P14" s="20">
        <v>-3226356</v>
      </c>
      <c r="Q14" s="20">
        <v>-5574740</v>
      </c>
      <c r="R14" s="20">
        <v>-11451971</v>
      </c>
      <c r="S14" s="20">
        <v>-2888320</v>
      </c>
      <c r="T14" s="20">
        <v>-4197228</v>
      </c>
      <c r="U14" s="20">
        <v>-3010006</v>
      </c>
      <c r="V14" s="20">
        <v>-10095554</v>
      </c>
      <c r="W14" s="20">
        <v>-70628015</v>
      </c>
      <c r="X14" s="20">
        <v>-65252740</v>
      </c>
      <c r="Y14" s="20">
        <v>-5375275</v>
      </c>
      <c r="Z14" s="21">
        <v>8.2376234315984274</v>
      </c>
      <c r="AA14" s="22">
        <v>-65252740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-35484050</v>
      </c>
      <c r="D17" s="26">
        <f>SUM(D6:D16)</f>
        <v>-70598512</v>
      </c>
      <c r="E17" s="27">
        <f t="shared" si="0"/>
        <v>-54187164</v>
      </c>
      <c r="F17" s="28">
        <f t="shared" si="0"/>
        <v>-60252736</v>
      </c>
      <c r="G17" s="28">
        <f t="shared" si="0"/>
        <v>-3601914</v>
      </c>
      <c r="H17" s="28">
        <f t="shared" si="0"/>
        <v>-9979405</v>
      </c>
      <c r="I17" s="28">
        <f t="shared" si="0"/>
        <v>-5820956</v>
      </c>
      <c r="J17" s="28">
        <f t="shared" si="0"/>
        <v>-19402275</v>
      </c>
      <c r="K17" s="28">
        <f t="shared" si="0"/>
        <v>-10299115</v>
      </c>
      <c r="L17" s="28">
        <f t="shared" si="0"/>
        <v>-12651200</v>
      </c>
      <c r="M17" s="28">
        <f t="shared" si="0"/>
        <v>-6727900</v>
      </c>
      <c r="N17" s="28">
        <f t="shared" si="0"/>
        <v>-29678215</v>
      </c>
      <c r="O17" s="28">
        <f t="shared" si="0"/>
        <v>-2650875</v>
      </c>
      <c r="P17" s="28">
        <f t="shared" si="0"/>
        <v>-3226356</v>
      </c>
      <c r="Q17" s="28">
        <f t="shared" si="0"/>
        <v>-5574740</v>
      </c>
      <c r="R17" s="28">
        <f t="shared" si="0"/>
        <v>-11451971</v>
      </c>
      <c r="S17" s="28">
        <f t="shared" si="0"/>
        <v>-2888320</v>
      </c>
      <c r="T17" s="28">
        <f t="shared" si="0"/>
        <v>-4197228</v>
      </c>
      <c r="U17" s="28">
        <f t="shared" si="0"/>
        <v>-3010006</v>
      </c>
      <c r="V17" s="28">
        <f t="shared" si="0"/>
        <v>-10095554</v>
      </c>
      <c r="W17" s="28">
        <f t="shared" si="0"/>
        <v>-70628015</v>
      </c>
      <c r="X17" s="28">
        <f t="shared" si="0"/>
        <v>-60252736</v>
      </c>
      <c r="Y17" s="28">
        <f t="shared" si="0"/>
        <v>-10375279</v>
      </c>
      <c r="Z17" s="29">
        <f>+IF(X17&lt;&gt;0,+(Y17/X17)*100,0)</f>
        <v>17.219598127460966</v>
      </c>
      <c r="AA17" s="30">
        <f>SUM(AA6:AA16)</f>
        <v>-60252736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-3367970</v>
      </c>
      <c r="D26" s="18">
        <v>-4831383</v>
      </c>
      <c r="E26" s="19">
        <v>-4717884</v>
      </c>
      <c r="F26" s="20">
        <v>-5229256</v>
      </c>
      <c r="G26" s="20"/>
      <c r="H26" s="20"/>
      <c r="I26" s="20"/>
      <c r="J26" s="20"/>
      <c r="K26" s="20">
        <v>-58040</v>
      </c>
      <c r="L26" s="20">
        <v>-229023</v>
      </c>
      <c r="M26" s="20">
        <v>-87900</v>
      </c>
      <c r="N26" s="20">
        <v>-374963</v>
      </c>
      <c r="O26" s="20">
        <v>-2991755</v>
      </c>
      <c r="P26" s="20"/>
      <c r="Q26" s="20">
        <v>-59500</v>
      </c>
      <c r="R26" s="20">
        <v>-3051255</v>
      </c>
      <c r="S26" s="20"/>
      <c r="T26" s="20">
        <v>-59780</v>
      </c>
      <c r="U26" s="20">
        <v>-1345385</v>
      </c>
      <c r="V26" s="20">
        <v>-1405165</v>
      </c>
      <c r="W26" s="20">
        <v>-4831383</v>
      </c>
      <c r="X26" s="20">
        <v>-5229256</v>
      </c>
      <c r="Y26" s="20">
        <v>397873</v>
      </c>
      <c r="Z26" s="21">
        <v>-7.608596710507193</v>
      </c>
      <c r="AA26" s="22">
        <v>-5229256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-3367970</v>
      </c>
      <c r="D27" s="26">
        <f>SUM(D21:D26)</f>
        <v>-4831383</v>
      </c>
      <c r="E27" s="27">
        <f t="shared" si="1"/>
        <v>-4717884</v>
      </c>
      <c r="F27" s="28">
        <f t="shared" si="1"/>
        <v>-5229256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-58040</v>
      </c>
      <c r="L27" s="28">
        <f t="shared" si="1"/>
        <v>-229023</v>
      </c>
      <c r="M27" s="28">
        <f t="shared" si="1"/>
        <v>-87900</v>
      </c>
      <c r="N27" s="28">
        <f t="shared" si="1"/>
        <v>-374963</v>
      </c>
      <c r="O27" s="28">
        <f t="shared" si="1"/>
        <v>-2991755</v>
      </c>
      <c r="P27" s="28">
        <f t="shared" si="1"/>
        <v>0</v>
      </c>
      <c r="Q27" s="28">
        <f t="shared" si="1"/>
        <v>-59500</v>
      </c>
      <c r="R27" s="28">
        <f t="shared" si="1"/>
        <v>-3051255</v>
      </c>
      <c r="S27" s="28">
        <f t="shared" si="1"/>
        <v>0</v>
      </c>
      <c r="T27" s="28">
        <f t="shared" si="1"/>
        <v>-59780</v>
      </c>
      <c r="U27" s="28">
        <f t="shared" si="1"/>
        <v>-1345385</v>
      </c>
      <c r="V27" s="28">
        <f t="shared" si="1"/>
        <v>-1405165</v>
      </c>
      <c r="W27" s="28">
        <f t="shared" si="1"/>
        <v>-4831383</v>
      </c>
      <c r="X27" s="28">
        <f t="shared" si="1"/>
        <v>-5229256</v>
      </c>
      <c r="Y27" s="28">
        <f t="shared" si="1"/>
        <v>397873</v>
      </c>
      <c r="Z27" s="29">
        <f>+IF(X27&lt;&gt;0,+(Y27/X27)*100,0)</f>
        <v>-7.608596710507193</v>
      </c>
      <c r="AA27" s="30">
        <f>SUM(AA21:AA26)</f>
        <v>-5229256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-38852020</v>
      </c>
      <c r="D38" s="32">
        <f>+D17+D27+D36</f>
        <v>-75429895</v>
      </c>
      <c r="E38" s="33">
        <f t="shared" si="3"/>
        <v>-58905048</v>
      </c>
      <c r="F38" s="2">
        <f t="shared" si="3"/>
        <v>-65481992</v>
      </c>
      <c r="G38" s="2">
        <f t="shared" si="3"/>
        <v>-3601914</v>
      </c>
      <c r="H38" s="2">
        <f t="shared" si="3"/>
        <v>-9979405</v>
      </c>
      <c r="I38" s="2">
        <f t="shared" si="3"/>
        <v>-5820956</v>
      </c>
      <c r="J38" s="2">
        <f t="shared" si="3"/>
        <v>-19402275</v>
      </c>
      <c r="K38" s="2">
        <f t="shared" si="3"/>
        <v>-10357155</v>
      </c>
      <c r="L38" s="2">
        <f t="shared" si="3"/>
        <v>-12880223</v>
      </c>
      <c r="M38" s="2">
        <f t="shared" si="3"/>
        <v>-6815800</v>
      </c>
      <c r="N38" s="2">
        <f t="shared" si="3"/>
        <v>-30053178</v>
      </c>
      <c r="O38" s="2">
        <f t="shared" si="3"/>
        <v>-5642630</v>
      </c>
      <c r="P38" s="2">
        <f t="shared" si="3"/>
        <v>-3226356</v>
      </c>
      <c r="Q38" s="2">
        <f t="shared" si="3"/>
        <v>-5634240</v>
      </c>
      <c r="R38" s="2">
        <f t="shared" si="3"/>
        <v>-14503226</v>
      </c>
      <c r="S38" s="2">
        <f t="shared" si="3"/>
        <v>-2888320</v>
      </c>
      <c r="T38" s="2">
        <f t="shared" si="3"/>
        <v>-4257008</v>
      </c>
      <c r="U38" s="2">
        <f t="shared" si="3"/>
        <v>-4355391</v>
      </c>
      <c r="V38" s="2">
        <f t="shared" si="3"/>
        <v>-11500719</v>
      </c>
      <c r="W38" s="2">
        <f t="shared" si="3"/>
        <v>-75459398</v>
      </c>
      <c r="X38" s="2">
        <f t="shared" si="3"/>
        <v>-65481992</v>
      </c>
      <c r="Y38" s="2">
        <f t="shared" si="3"/>
        <v>-9977406</v>
      </c>
      <c r="Z38" s="34">
        <f>+IF(X38&lt;&gt;0,+(Y38/X38)*100,0)</f>
        <v>15.236870008475002</v>
      </c>
      <c r="AA38" s="35">
        <f>+AA17+AA27+AA36</f>
        <v>-65481992</v>
      </c>
    </row>
    <row r="39" spans="1:27" x14ac:dyDescent="0.25">
      <c r="A39" s="23" t="s">
        <v>60</v>
      </c>
      <c r="B39" s="17"/>
      <c r="C39" s="32">
        <v>-188163444</v>
      </c>
      <c r="D39" s="32">
        <v>-242572996</v>
      </c>
      <c r="E39" s="33">
        <v>-188163444</v>
      </c>
      <c r="F39" s="2">
        <v>-188163444</v>
      </c>
      <c r="G39" s="2">
        <v>-249470317</v>
      </c>
      <c r="H39" s="2">
        <f>+G40+H60</f>
        <v>-253072231</v>
      </c>
      <c r="I39" s="2">
        <f>+H40+I60</f>
        <v>-263051636</v>
      </c>
      <c r="J39" s="2">
        <f>+G39</f>
        <v>-249470317</v>
      </c>
      <c r="K39" s="2">
        <f>+I40+K60</f>
        <v>-268872592</v>
      </c>
      <c r="L39" s="2">
        <f>+K40+L60</f>
        <v>-272332426</v>
      </c>
      <c r="M39" s="2">
        <f>+L40+M60</f>
        <v>-285212649</v>
      </c>
      <c r="N39" s="2">
        <f>+K39</f>
        <v>-268872592</v>
      </c>
      <c r="O39" s="2">
        <f>+M40+O60</f>
        <v>-292028449</v>
      </c>
      <c r="P39" s="2">
        <f>+O40+P60</f>
        <v>-297671079</v>
      </c>
      <c r="Q39" s="2">
        <f>+P40+Q60</f>
        <v>-300897435</v>
      </c>
      <c r="R39" s="2">
        <f>+O39</f>
        <v>-292028449</v>
      </c>
      <c r="S39" s="2">
        <f>+Q40+S60</f>
        <v>-306531675</v>
      </c>
      <c r="T39" s="2">
        <f>+S40+T60</f>
        <v>-309419995</v>
      </c>
      <c r="U39" s="2">
        <f>+T40+U60</f>
        <v>-313677003</v>
      </c>
      <c r="V39" s="2">
        <f>+S39</f>
        <v>-306531675</v>
      </c>
      <c r="W39" s="2">
        <f>+G39</f>
        <v>-249470317</v>
      </c>
      <c r="X39" s="2">
        <v>-188163444</v>
      </c>
      <c r="Y39" s="2">
        <f>+W39-X39</f>
        <v>-61306873</v>
      </c>
      <c r="Z39" s="34">
        <f>+IF(X39&lt;&gt;0,+(Y39/X39)*100,0)</f>
        <v>32.581712843223684</v>
      </c>
      <c r="AA39" s="35">
        <v>-188163444</v>
      </c>
    </row>
    <row r="40" spans="1:27" x14ac:dyDescent="0.25">
      <c r="A40" s="41" t="s">
        <v>62</v>
      </c>
      <c r="B40" s="42" t="s">
        <v>61</v>
      </c>
      <c r="C40" s="43">
        <f>+C38+C39</f>
        <v>-227015464</v>
      </c>
      <c r="D40" s="43">
        <f t="shared" ref="D40:AA40" si="4">+D38+D39</f>
        <v>-318002891</v>
      </c>
      <c r="E40" s="44">
        <f t="shared" si="4"/>
        <v>-247068492</v>
      </c>
      <c r="F40" s="45">
        <f t="shared" si="4"/>
        <v>-253645436</v>
      </c>
      <c r="G40" s="45">
        <f t="shared" si="4"/>
        <v>-253072231</v>
      </c>
      <c r="H40" s="45">
        <f t="shared" si="4"/>
        <v>-263051636</v>
      </c>
      <c r="I40" s="45">
        <f t="shared" si="4"/>
        <v>-268872592</v>
      </c>
      <c r="J40" s="45">
        <f>+I40</f>
        <v>-268872592</v>
      </c>
      <c r="K40" s="45">
        <f t="shared" si="4"/>
        <v>-279229747</v>
      </c>
      <c r="L40" s="45">
        <f t="shared" si="4"/>
        <v>-285212649</v>
      </c>
      <c r="M40" s="45">
        <f t="shared" si="4"/>
        <v>-292028449</v>
      </c>
      <c r="N40" s="45">
        <f>+M40</f>
        <v>-292028449</v>
      </c>
      <c r="O40" s="45">
        <f t="shared" si="4"/>
        <v>-297671079</v>
      </c>
      <c r="P40" s="45">
        <f t="shared" si="4"/>
        <v>-300897435</v>
      </c>
      <c r="Q40" s="45">
        <f t="shared" si="4"/>
        <v>-306531675</v>
      </c>
      <c r="R40" s="45">
        <f>+Q40</f>
        <v>-306531675</v>
      </c>
      <c r="S40" s="45">
        <f t="shared" si="4"/>
        <v>-309419995</v>
      </c>
      <c r="T40" s="45">
        <f t="shared" si="4"/>
        <v>-313677003</v>
      </c>
      <c r="U40" s="45">
        <f t="shared" si="4"/>
        <v>-318032394</v>
      </c>
      <c r="V40" s="45">
        <f>+U40</f>
        <v>-318032394</v>
      </c>
      <c r="W40" s="45">
        <f>+V40</f>
        <v>-318032394</v>
      </c>
      <c r="X40" s="45">
        <f t="shared" si="4"/>
        <v>-253645436</v>
      </c>
      <c r="Y40" s="45">
        <f t="shared" si="4"/>
        <v>-71284279</v>
      </c>
      <c r="Z40" s="46">
        <f>+IF(X40&lt;&gt;0,+(Y40/X40)*100,0)</f>
        <v>28.103907613776265</v>
      </c>
      <c r="AA40" s="47">
        <f t="shared" si="4"/>
        <v>-253645436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2" hidden="1" x14ac:dyDescent="0.25">
      <c r="G60">
        <v>-249470317</v>
      </c>
      <c r="J60">
        <v>-249470317</v>
      </c>
      <c r="L60">
        <v>6897321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125040694</v>
      </c>
      <c r="F7" s="20">
        <v>125040694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125040694</v>
      </c>
      <c r="Y7" s="20">
        <v>-125040694</v>
      </c>
      <c r="Z7" s="21">
        <v>-100</v>
      </c>
      <c r="AA7" s="22">
        <v>125040694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-9292358</v>
      </c>
      <c r="D14" s="18"/>
      <c r="E14" s="19">
        <v>-237192631</v>
      </c>
      <c r="F14" s="20">
        <v>-237192631</v>
      </c>
      <c r="G14" s="20">
        <v>9292358</v>
      </c>
      <c r="H14" s="20"/>
      <c r="I14" s="20"/>
      <c r="J14" s="20">
        <v>9292358</v>
      </c>
      <c r="K14" s="20">
        <v>-9292358</v>
      </c>
      <c r="L14" s="20"/>
      <c r="M14" s="20"/>
      <c r="N14" s="20">
        <v>-9292358</v>
      </c>
      <c r="O14" s="20"/>
      <c r="P14" s="20"/>
      <c r="Q14" s="20"/>
      <c r="R14" s="20"/>
      <c r="S14" s="20"/>
      <c r="T14" s="20"/>
      <c r="U14" s="20"/>
      <c r="V14" s="20"/>
      <c r="W14" s="20"/>
      <c r="X14" s="20">
        <v>-237192631</v>
      </c>
      <c r="Y14" s="20">
        <v>237192631</v>
      </c>
      <c r="Z14" s="21">
        <v>-100</v>
      </c>
      <c r="AA14" s="22">
        <v>-237192631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-9292358</v>
      </c>
      <c r="D17" s="26">
        <f>SUM(D6:D16)</f>
        <v>0</v>
      </c>
      <c r="E17" s="27">
        <f t="shared" si="0"/>
        <v>-112151937</v>
      </c>
      <c r="F17" s="28">
        <f t="shared" si="0"/>
        <v>-112151937</v>
      </c>
      <c r="G17" s="28">
        <f t="shared" si="0"/>
        <v>9292358</v>
      </c>
      <c r="H17" s="28">
        <f t="shared" si="0"/>
        <v>0</v>
      </c>
      <c r="I17" s="28">
        <f t="shared" si="0"/>
        <v>0</v>
      </c>
      <c r="J17" s="28">
        <f t="shared" si="0"/>
        <v>9292358</v>
      </c>
      <c r="K17" s="28">
        <f t="shared" si="0"/>
        <v>-9292358</v>
      </c>
      <c r="L17" s="28">
        <f t="shared" si="0"/>
        <v>0</v>
      </c>
      <c r="M17" s="28">
        <f t="shared" si="0"/>
        <v>0</v>
      </c>
      <c r="N17" s="28">
        <f t="shared" si="0"/>
        <v>-9292358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-112151937</v>
      </c>
      <c r="Y17" s="28">
        <f t="shared" si="0"/>
        <v>112151937</v>
      </c>
      <c r="Z17" s="29">
        <f>+IF(X17&lt;&gt;0,+(Y17/X17)*100,0)</f>
        <v>-100</v>
      </c>
      <c r="AA17" s="30">
        <f>SUM(AA6:AA16)</f>
        <v>-112151937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-6952900</v>
      </c>
      <c r="F26" s="20">
        <v>-6952900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-6952900</v>
      </c>
      <c r="Y26" s="20">
        <v>6952900</v>
      </c>
      <c r="Z26" s="21">
        <v>-100</v>
      </c>
      <c r="AA26" s="22">
        <v>-6952900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-6952900</v>
      </c>
      <c r="F27" s="28">
        <f t="shared" si="1"/>
        <v>-6952900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-6952900</v>
      </c>
      <c r="Y27" s="28">
        <f t="shared" si="1"/>
        <v>6952900</v>
      </c>
      <c r="Z27" s="29">
        <f>+IF(X27&lt;&gt;0,+(Y27/X27)*100,0)</f>
        <v>-100</v>
      </c>
      <c r="AA27" s="30">
        <f>SUM(AA21:AA26)</f>
        <v>-6952900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-9292358</v>
      </c>
      <c r="D38" s="32">
        <f>+D17+D27+D36</f>
        <v>0</v>
      </c>
      <c r="E38" s="33">
        <f t="shared" si="3"/>
        <v>-119104837</v>
      </c>
      <c r="F38" s="2">
        <f t="shared" si="3"/>
        <v>-119104837</v>
      </c>
      <c r="G38" s="2">
        <f t="shared" si="3"/>
        <v>9292358</v>
      </c>
      <c r="H38" s="2">
        <f t="shared" si="3"/>
        <v>0</v>
      </c>
      <c r="I38" s="2">
        <f t="shared" si="3"/>
        <v>0</v>
      </c>
      <c r="J38" s="2">
        <f t="shared" si="3"/>
        <v>9292358</v>
      </c>
      <c r="K38" s="2">
        <f t="shared" si="3"/>
        <v>-9292358</v>
      </c>
      <c r="L38" s="2">
        <f t="shared" si="3"/>
        <v>0</v>
      </c>
      <c r="M38" s="2">
        <f t="shared" si="3"/>
        <v>0</v>
      </c>
      <c r="N38" s="2">
        <f t="shared" si="3"/>
        <v>-9292358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-119104837</v>
      </c>
      <c r="Y38" s="2">
        <f t="shared" si="3"/>
        <v>119104837</v>
      </c>
      <c r="Z38" s="34">
        <f>+IF(X38&lt;&gt;0,+(Y38/X38)*100,0)</f>
        <v>-100</v>
      </c>
      <c r="AA38" s="35">
        <f>+AA17+AA27+AA36</f>
        <v>-119104837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9292358</v>
      </c>
      <c r="I39" s="2">
        <f>+H40+I60</f>
        <v>9292358</v>
      </c>
      <c r="J39" s="2">
        <f>+G39</f>
        <v>0</v>
      </c>
      <c r="K39" s="2">
        <f>+I40+K60</f>
        <v>9292358</v>
      </c>
      <c r="L39" s="2">
        <f>+K40+L60</f>
        <v>0</v>
      </c>
      <c r="M39" s="2">
        <f>+L40+M60</f>
        <v>0</v>
      </c>
      <c r="N39" s="2">
        <f>+K39</f>
        <v>9292358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-9292358</v>
      </c>
      <c r="D40" s="43">
        <f t="shared" ref="D40:AA40" si="4">+D38+D39</f>
        <v>0</v>
      </c>
      <c r="E40" s="44">
        <f t="shared" si="4"/>
        <v>-119104837</v>
      </c>
      <c r="F40" s="45">
        <f t="shared" si="4"/>
        <v>-119104837</v>
      </c>
      <c r="G40" s="45">
        <f t="shared" si="4"/>
        <v>9292358</v>
      </c>
      <c r="H40" s="45">
        <f t="shared" si="4"/>
        <v>9292358</v>
      </c>
      <c r="I40" s="45">
        <f t="shared" si="4"/>
        <v>9292358</v>
      </c>
      <c r="J40" s="45">
        <f>+I40</f>
        <v>9292358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-119104837</v>
      </c>
      <c r="Y40" s="45">
        <f t="shared" si="4"/>
        <v>119104837</v>
      </c>
      <c r="Z40" s="46">
        <f>+IF(X40&lt;&gt;0,+(Y40/X40)*100,0)</f>
        <v>-100</v>
      </c>
      <c r="AA40" s="47">
        <f t="shared" si="4"/>
        <v>-119104837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102537522</v>
      </c>
      <c r="F7" s="20">
        <v>128175037</v>
      </c>
      <c r="G7" s="20">
        <v>-109443</v>
      </c>
      <c r="H7" s="20"/>
      <c r="I7" s="20">
        <v>-71988</v>
      </c>
      <c r="J7" s="20">
        <v>-181431</v>
      </c>
      <c r="K7" s="20">
        <v>-323148</v>
      </c>
      <c r="L7" s="20"/>
      <c r="M7" s="20"/>
      <c r="N7" s="20">
        <v>-323148</v>
      </c>
      <c r="O7" s="20"/>
      <c r="P7" s="20"/>
      <c r="Q7" s="20"/>
      <c r="R7" s="20"/>
      <c r="S7" s="20"/>
      <c r="T7" s="20"/>
      <c r="U7" s="20"/>
      <c r="V7" s="20"/>
      <c r="W7" s="20">
        <v>-504579</v>
      </c>
      <c r="X7" s="20">
        <v>128175034</v>
      </c>
      <c r="Y7" s="20">
        <v>-128679613</v>
      </c>
      <c r="Z7" s="21">
        <v>-100.39366402664656</v>
      </c>
      <c r="AA7" s="22">
        <v>128175037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2213000</v>
      </c>
      <c r="F10" s="20">
        <v>1478000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1478000</v>
      </c>
      <c r="Y10" s="20">
        <v>-1478000</v>
      </c>
      <c r="Z10" s="21">
        <v>-100</v>
      </c>
      <c r="AA10" s="22">
        <v>1478000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-128647767</v>
      </c>
      <c r="F14" s="20">
        <v>-147166001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>
        <v>384072</v>
      </c>
      <c r="U14" s="20">
        <v>705100</v>
      </c>
      <c r="V14" s="20">
        <v>1089172</v>
      </c>
      <c r="W14" s="20">
        <v>1089172</v>
      </c>
      <c r="X14" s="20">
        <v>-147166001</v>
      </c>
      <c r="Y14" s="20">
        <v>148255173</v>
      </c>
      <c r="Z14" s="21">
        <v>-100.74009757185695</v>
      </c>
      <c r="AA14" s="22">
        <v>-147166001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-23897245</v>
      </c>
      <c r="F17" s="28">
        <f t="shared" si="0"/>
        <v>-17512964</v>
      </c>
      <c r="G17" s="28">
        <f t="shared" si="0"/>
        <v>-109443</v>
      </c>
      <c r="H17" s="28">
        <f t="shared" si="0"/>
        <v>0</v>
      </c>
      <c r="I17" s="28">
        <f t="shared" si="0"/>
        <v>-71988</v>
      </c>
      <c r="J17" s="28">
        <f t="shared" si="0"/>
        <v>-181431</v>
      </c>
      <c r="K17" s="28">
        <f t="shared" si="0"/>
        <v>-323148</v>
      </c>
      <c r="L17" s="28">
        <f t="shared" si="0"/>
        <v>0</v>
      </c>
      <c r="M17" s="28">
        <f t="shared" si="0"/>
        <v>0</v>
      </c>
      <c r="N17" s="28">
        <f t="shared" si="0"/>
        <v>-323148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384072</v>
      </c>
      <c r="U17" s="28">
        <f t="shared" si="0"/>
        <v>705100</v>
      </c>
      <c r="V17" s="28">
        <f t="shared" si="0"/>
        <v>1089172</v>
      </c>
      <c r="W17" s="28">
        <f t="shared" si="0"/>
        <v>584593</v>
      </c>
      <c r="X17" s="28">
        <f t="shared" si="0"/>
        <v>-17512967</v>
      </c>
      <c r="Y17" s="28">
        <f t="shared" si="0"/>
        <v>18097560</v>
      </c>
      <c r="Z17" s="29">
        <f>+IF(X17&lt;&gt;0,+(Y17/X17)*100,0)</f>
        <v>-103.33805802294951</v>
      </c>
      <c r="AA17" s="30">
        <f>SUM(AA6:AA16)</f>
        <v>-17512964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-2544950</v>
      </c>
      <c r="F26" s="20">
        <v>-1836650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-1836650</v>
      </c>
      <c r="Y26" s="20">
        <v>1836650</v>
      </c>
      <c r="Z26" s="21">
        <v>-100</v>
      </c>
      <c r="AA26" s="22">
        <v>-1836650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-2544950</v>
      </c>
      <c r="F27" s="28">
        <f t="shared" si="1"/>
        <v>-1836650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-1836650</v>
      </c>
      <c r="Y27" s="28">
        <f t="shared" si="1"/>
        <v>1836650</v>
      </c>
      <c r="Z27" s="29">
        <f>+IF(X27&lt;&gt;0,+(Y27/X27)*100,0)</f>
        <v>-100</v>
      </c>
      <c r="AA27" s="30">
        <f>SUM(AA21:AA26)</f>
        <v>-1836650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-26442195</v>
      </c>
      <c r="F38" s="2">
        <f t="shared" si="3"/>
        <v>-19349614</v>
      </c>
      <c r="G38" s="2">
        <f t="shared" si="3"/>
        <v>-109443</v>
      </c>
      <c r="H38" s="2">
        <f t="shared" si="3"/>
        <v>0</v>
      </c>
      <c r="I38" s="2">
        <f t="shared" si="3"/>
        <v>-71988</v>
      </c>
      <c r="J38" s="2">
        <f t="shared" si="3"/>
        <v>-181431</v>
      </c>
      <c r="K38" s="2">
        <f t="shared" si="3"/>
        <v>-323148</v>
      </c>
      <c r="L38" s="2">
        <f t="shared" si="3"/>
        <v>0</v>
      </c>
      <c r="M38" s="2">
        <f t="shared" si="3"/>
        <v>0</v>
      </c>
      <c r="N38" s="2">
        <f t="shared" si="3"/>
        <v>-323148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384072</v>
      </c>
      <c r="U38" s="2">
        <f t="shared" si="3"/>
        <v>705100</v>
      </c>
      <c r="V38" s="2">
        <f t="shared" si="3"/>
        <v>1089172</v>
      </c>
      <c r="W38" s="2">
        <f t="shared" si="3"/>
        <v>584593</v>
      </c>
      <c r="X38" s="2">
        <f t="shared" si="3"/>
        <v>-19349617</v>
      </c>
      <c r="Y38" s="2">
        <f t="shared" si="3"/>
        <v>19934210</v>
      </c>
      <c r="Z38" s="34">
        <f>+IF(X38&lt;&gt;0,+(Y38/X38)*100,0)</f>
        <v>-103.02121225448546</v>
      </c>
      <c r="AA38" s="35">
        <f>+AA17+AA27+AA36</f>
        <v>-19349614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-109443</v>
      </c>
      <c r="I39" s="2">
        <f>+H40+I60</f>
        <v>-109443</v>
      </c>
      <c r="J39" s="2">
        <f>+G39</f>
        <v>0</v>
      </c>
      <c r="K39" s="2">
        <f>+I40+K60</f>
        <v>-181431</v>
      </c>
      <c r="L39" s="2">
        <f>+K40+L60</f>
        <v>-504579</v>
      </c>
      <c r="M39" s="2">
        <f>+L40+M60</f>
        <v>-504579</v>
      </c>
      <c r="N39" s="2">
        <f>+K39</f>
        <v>-181431</v>
      </c>
      <c r="O39" s="2">
        <f>+M40+O60</f>
        <v>-504579</v>
      </c>
      <c r="P39" s="2">
        <f>+O40+P60</f>
        <v>-504579</v>
      </c>
      <c r="Q39" s="2">
        <f>+P40+Q60</f>
        <v>-504579</v>
      </c>
      <c r="R39" s="2">
        <f>+O39</f>
        <v>-504579</v>
      </c>
      <c r="S39" s="2">
        <f>+Q40+S60</f>
        <v>-504579</v>
      </c>
      <c r="T39" s="2">
        <f>+S40+T60</f>
        <v>-504579</v>
      </c>
      <c r="U39" s="2">
        <f>+T40+U60</f>
        <v>-120507</v>
      </c>
      <c r="V39" s="2">
        <f>+S39</f>
        <v>-504579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-26442195</v>
      </c>
      <c r="F40" s="45">
        <f t="shared" si="4"/>
        <v>-19349614</v>
      </c>
      <c r="G40" s="45">
        <f t="shared" si="4"/>
        <v>-109443</v>
      </c>
      <c r="H40" s="45">
        <f t="shared" si="4"/>
        <v>-109443</v>
      </c>
      <c r="I40" s="45">
        <f t="shared" si="4"/>
        <v>-181431</v>
      </c>
      <c r="J40" s="45">
        <f>+I40</f>
        <v>-181431</v>
      </c>
      <c r="K40" s="45">
        <f t="shared" si="4"/>
        <v>-504579</v>
      </c>
      <c r="L40" s="45">
        <f t="shared" si="4"/>
        <v>-504579</v>
      </c>
      <c r="M40" s="45">
        <f t="shared" si="4"/>
        <v>-504579</v>
      </c>
      <c r="N40" s="45">
        <f>+M40</f>
        <v>-504579</v>
      </c>
      <c r="O40" s="45">
        <f t="shared" si="4"/>
        <v>-504579</v>
      </c>
      <c r="P40" s="45">
        <f t="shared" si="4"/>
        <v>-504579</v>
      </c>
      <c r="Q40" s="45">
        <f t="shared" si="4"/>
        <v>-504579</v>
      </c>
      <c r="R40" s="45">
        <f>+Q40</f>
        <v>-504579</v>
      </c>
      <c r="S40" s="45">
        <f t="shared" si="4"/>
        <v>-504579</v>
      </c>
      <c r="T40" s="45">
        <f t="shared" si="4"/>
        <v>-120507</v>
      </c>
      <c r="U40" s="45">
        <f t="shared" si="4"/>
        <v>584593</v>
      </c>
      <c r="V40" s="45">
        <f>+U40</f>
        <v>584593</v>
      </c>
      <c r="W40" s="45">
        <f>+V40</f>
        <v>584593</v>
      </c>
      <c r="X40" s="45">
        <f t="shared" si="4"/>
        <v>-19349617</v>
      </c>
      <c r="Y40" s="45">
        <f t="shared" si="4"/>
        <v>19934210</v>
      </c>
      <c r="Z40" s="46">
        <f>+IF(X40&lt;&gt;0,+(Y40/X40)*100,0)</f>
        <v>-103.02121225448546</v>
      </c>
      <c r="AA40" s="47">
        <f t="shared" si="4"/>
        <v>-19349614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53973272</v>
      </c>
      <c r="D7" s="18"/>
      <c r="E7" s="19">
        <v>136871812</v>
      </c>
      <c r="F7" s="20">
        <v>168204229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168204229</v>
      </c>
      <c r="Y7" s="20">
        <v>-168204229</v>
      </c>
      <c r="Z7" s="21">
        <v>-100</v>
      </c>
      <c r="AA7" s="22">
        <v>168204229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26191000</v>
      </c>
      <c r="F10" s="20">
        <v>26191000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26191000</v>
      </c>
      <c r="Y10" s="20">
        <v>-26191000</v>
      </c>
      <c r="Z10" s="21">
        <v>-100</v>
      </c>
      <c r="AA10" s="22">
        <v>26191000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-8895408</v>
      </c>
      <c r="D14" s="18"/>
      <c r="E14" s="19">
        <v>-19875740</v>
      </c>
      <c r="F14" s="20">
        <v>-19875740</v>
      </c>
      <c r="G14" s="20">
        <v>-459024</v>
      </c>
      <c r="H14" s="20">
        <v>-90035</v>
      </c>
      <c r="I14" s="20">
        <v>-203915</v>
      </c>
      <c r="J14" s="20">
        <v>-752974</v>
      </c>
      <c r="K14" s="20">
        <v>-1666918</v>
      </c>
      <c r="L14" s="20">
        <v>-1056407</v>
      </c>
      <c r="M14" s="20">
        <v>-554868</v>
      </c>
      <c r="N14" s="20">
        <v>-3278193</v>
      </c>
      <c r="O14" s="20">
        <v>-1221301</v>
      </c>
      <c r="P14" s="20">
        <v>-244255</v>
      </c>
      <c r="Q14" s="20">
        <v>-21563</v>
      </c>
      <c r="R14" s="20">
        <v>-1487119</v>
      </c>
      <c r="S14" s="20">
        <v>-628437</v>
      </c>
      <c r="T14" s="20">
        <v>-1025460</v>
      </c>
      <c r="U14" s="20">
        <v>-340661</v>
      </c>
      <c r="V14" s="20">
        <v>-1994558</v>
      </c>
      <c r="W14" s="20">
        <v>-7512844</v>
      </c>
      <c r="X14" s="20">
        <v>-19875740</v>
      </c>
      <c r="Y14" s="20">
        <v>12362896</v>
      </c>
      <c r="Z14" s="21">
        <v>-62.200934405461126</v>
      </c>
      <c r="AA14" s="22">
        <v>-19875740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45077864</v>
      </c>
      <c r="D17" s="26">
        <f>SUM(D6:D16)</f>
        <v>0</v>
      </c>
      <c r="E17" s="27">
        <f t="shared" si="0"/>
        <v>143187072</v>
      </c>
      <c r="F17" s="28">
        <f t="shared" si="0"/>
        <v>174519489</v>
      </c>
      <c r="G17" s="28">
        <f t="shared" si="0"/>
        <v>-459024</v>
      </c>
      <c r="H17" s="28">
        <f t="shared" si="0"/>
        <v>-90035</v>
      </c>
      <c r="I17" s="28">
        <f t="shared" si="0"/>
        <v>-203915</v>
      </c>
      <c r="J17" s="28">
        <f t="shared" si="0"/>
        <v>-752974</v>
      </c>
      <c r="K17" s="28">
        <f t="shared" si="0"/>
        <v>-1666918</v>
      </c>
      <c r="L17" s="28">
        <f t="shared" si="0"/>
        <v>-1056407</v>
      </c>
      <c r="M17" s="28">
        <f t="shared" si="0"/>
        <v>-554868</v>
      </c>
      <c r="N17" s="28">
        <f t="shared" si="0"/>
        <v>-3278193</v>
      </c>
      <c r="O17" s="28">
        <f t="shared" si="0"/>
        <v>-1221301</v>
      </c>
      <c r="P17" s="28">
        <f t="shared" si="0"/>
        <v>-244255</v>
      </c>
      <c r="Q17" s="28">
        <f t="shared" si="0"/>
        <v>-21563</v>
      </c>
      <c r="R17" s="28">
        <f t="shared" si="0"/>
        <v>-1487119</v>
      </c>
      <c r="S17" s="28">
        <f t="shared" si="0"/>
        <v>-628437</v>
      </c>
      <c r="T17" s="28">
        <f t="shared" si="0"/>
        <v>-1025460</v>
      </c>
      <c r="U17" s="28">
        <f t="shared" si="0"/>
        <v>-340661</v>
      </c>
      <c r="V17" s="28">
        <f t="shared" si="0"/>
        <v>-1994558</v>
      </c>
      <c r="W17" s="28">
        <f t="shared" si="0"/>
        <v>-7512844</v>
      </c>
      <c r="X17" s="28">
        <f t="shared" si="0"/>
        <v>174519489</v>
      </c>
      <c r="Y17" s="28">
        <f t="shared" si="0"/>
        <v>-182032333</v>
      </c>
      <c r="Z17" s="29">
        <f>+IF(X17&lt;&gt;0,+(Y17/X17)*100,0)</f>
        <v>-104.30487393874961</v>
      </c>
      <c r="AA17" s="30">
        <f>SUM(AA6:AA16)</f>
        <v>174519489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-5415983</v>
      </c>
      <c r="D26" s="18"/>
      <c r="E26" s="19">
        <v>-28491000</v>
      </c>
      <c r="F26" s="20">
        <v>-29441000</v>
      </c>
      <c r="G26" s="20">
        <v>-4237812</v>
      </c>
      <c r="H26" s="20">
        <v>-5566337</v>
      </c>
      <c r="I26" s="20">
        <v>-6338801</v>
      </c>
      <c r="J26" s="20">
        <v>-16142950</v>
      </c>
      <c r="K26" s="20">
        <v>-2254159</v>
      </c>
      <c r="L26" s="20">
        <v>-1168559</v>
      </c>
      <c r="M26" s="20">
        <v>-5672715</v>
      </c>
      <c r="N26" s="20">
        <v>-9095433</v>
      </c>
      <c r="O26" s="20">
        <v>-807693</v>
      </c>
      <c r="P26" s="20">
        <v>-548260</v>
      </c>
      <c r="Q26" s="20">
        <v>-403107</v>
      </c>
      <c r="R26" s="20">
        <v>-1759060</v>
      </c>
      <c r="S26" s="20"/>
      <c r="T26" s="20"/>
      <c r="U26" s="20">
        <v>-184023</v>
      </c>
      <c r="V26" s="20">
        <v>-184023</v>
      </c>
      <c r="W26" s="20">
        <v>-27181466</v>
      </c>
      <c r="X26" s="20">
        <v>-29441000</v>
      </c>
      <c r="Y26" s="20">
        <v>2259534</v>
      </c>
      <c r="Z26" s="21">
        <v>-7.674786861859312</v>
      </c>
      <c r="AA26" s="22">
        <v>-29441000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-5415983</v>
      </c>
      <c r="D27" s="26">
        <f>SUM(D21:D26)</f>
        <v>0</v>
      </c>
      <c r="E27" s="27">
        <f t="shared" si="1"/>
        <v>-28491000</v>
      </c>
      <c r="F27" s="28">
        <f t="shared" si="1"/>
        <v>-29441000</v>
      </c>
      <c r="G27" s="28">
        <f t="shared" si="1"/>
        <v>-4237812</v>
      </c>
      <c r="H27" s="28">
        <f t="shared" si="1"/>
        <v>-5566337</v>
      </c>
      <c r="I27" s="28">
        <f t="shared" si="1"/>
        <v>-6338801</v>
      </c>
      <c r="J27" s="28">
        <f t="shared" si="1"/>
        <v>-16142950</v>
      </c>
      <c r="K27" s="28">
        <f t="shared" si="1"/>
        <v>-2254159</v>
      </c>
      <c r="L27" s="28">
        <f t="shared" si="1"/>
        <v>-1168559</v>
      </c>
      <c r="M27" s="28">
        <f t="shared" si="1"/>
        <v>-5672715</v>
      </c>
      <c r="N27" s="28">
        <f t="shared" si="1"/>
        <v>-9095433</v>
      </c>
      <c r="O27" s="28">
        <f t="shared" si="1"/>
        <v>-807693</v>
      </c>
      <c r="P27" s="28">
        <f t="shared" si="1"/>
        <v>-548260</v>
      </c>
      <c r="Q27" s="28">
        <f t="shared" si="1"/>
        <v>-403107</v>
      </c>
      <c r="R27" s="28">
        <f t="shared" si="1"/>
        <v>-1759060</v>
      </c>
      <c r="S27" s="28">
        <f t="shared" si="1"/>
        <v>0</v>
      </c>
      <c r="T27" s="28">
        <f t="shared" si="1"/>
        <v>0</v>
      </c>
      <c r="U27" s="28">
        <f t="shared" si="1"/>
        <v>-184023</v>
      </c>
      <c r="V27" s="28">
        <f t="shared" si="1"/>
        <v>-184023</v>
      </c>
      <c r="W27" s="28">
        <f t="shared" si="1"/>
        <v>-27181466</v>
      </c>
      <c r="X27" s="28">
        <f t="shared" si="1"/>
        <v>-29441000</v>
      </c>
      <c r="Y27" s="28">
        <f t="shared" si="1"/>
        <v>2259534</v>
      </c>
      <c r="Z27" s="29">
        <f>+IF(X27&lt;&gt;0,+(Y27/X27)*100,0)</f>
        <v>-7.674786861859312</v>
      </c>
      <c r="AA27" s="30">
        <f>SUM(AA21:AA26)</f>
        <v>-29441000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39661881</v>
      </c>
      <c r="D38" s="32">
        <f>+D17+D27+D36</f>
        <v>0</v>
      </c>
      <c r="E38" s="33">
        <f t="shared" si="3"/>
        <v>114696072</v>
      </c>
      <c r="F38" s="2">
        <f t="shared" si="3"/>
        <v>145078489</v>
      </c>
      <c r="G38" s="2">
        <f t="shared" si="3"/>
        <v>-4696836</v>
      </c>
      <c r="H38" s="2">
        <f t="shared" si="3"/>
        <v>-5656372</v>
      </c>
      <c r="I38" s="2">
        <f t="shared" si="3"/>
        <v>-6542716</v>
      </c>
      <c r="J38" s="2">
        <f t="shared" si="3"/>
        <v>-16895924</v>
      </c>
      <c r="K38" s="2">
        <f t="shared" si="3"/>
        <v>-3921077</v>
      </c>
      <c r="L38" s="2">
        <f t="shared" si="3"/>
        <v>-2224966</v>
      </c>
      <c r="M38" s="2">
        <f t="shared" si="3"/>
        <v>-6227583</v>
      </c>
      <c r="N38" s="2">
        <f t="shared" si="3"/>
        <v>-12373626</v>
      </c>
      <c r="O38" s="2">
        <f t="shared" si="3"/>
        <v>-2028994</v>
      </c>
      <c r="P38" s="2">
        <f t="shared" si="3"/>
        <v>-792515</v>
      </c>
      <c r="Q38" s="2">
        <f t="shared" si="3"/>
        <v>-424670</v>
      </c>
      <c r="R38" s="2">
        <f t="shared" si="3"/>
        <v>-3246179</v>
      </c>
      <c r="S38" s="2">
        <f t="shared" si="3"/>
        <v>-628437</v>
      </c>
      <c r="T38" s="2">
        <f t="shared" si="3"/>
        <v>-1025460</v>
      </c>
      <c r="U38" s="2">
        <f t="shared" si="3"/>
        <v>-524684</v>
      </c>
      <c r="V38" s="2">
        <f t="shared" si="3"/>
        <v>-2178581</v>
      </c>
      <c r="W38" s="2">
        <f t="shared" si="3"/>
        <v>-34694310</v>
      </c>
      <c r="X38" s="2">
        <f t="shared" si="3"/>
        <v>145078489</v>
      </c>
      <c r="Y38" s="2">
        <f t="shared" si="3"/>
        <v>-179772799</v>
      </c>
      <c r="Z38" s="34">
        <f>+IF(X38&lt;&gt;0,+(Y38/X38)*100,0)</f>
        <v>-123.91416552456649</v>
      </c>
      <c r="AA38" s="35">
        <f>+AA17+AA27+AA36</f>
        <v>145078489</v>
      </c>
    </row>
    <row r="39" spans="1:27" x14ac:dyDescent="0.25">
      <c r="A39" s="23" t="s">
        <v>60</v>
      </c>
      <c r="B39" s="17"/>
      <c r="C39" s="32">
        <v>152523211</v>
      </c>
      <c r="D39" s="32"/>
      <c r="E39" s="33"/>
      <c r="F39" s="2"/>
      <c r="G39" s="2"/>
      <c r="H39" s="2">
        <f>+G40+H60</f>
        <v>-4696836</v>
      </c>
      <c r="I39" s="2">
        <f>+H40+I60</f>
        <v>178727959</v>
      </c>
      <c r="J39" s="2">
        <f>+G39</f>
        <v>0</v>
      </c>
      <c r="K39" s="2">
        <f>+I40+K60</f>
        <v>172185243</v>
      </c>
      <c r="L39" s="2">
        <f>+K40+L60</f>
        <v>168264166</v>
      </c>
      <c r="M39" s="2">
        <f>+L40+M60</f>
        <v>166039200</v>
      </c>
      <c r="N39" s="2">
        <f>+K39</f>
        <v>172185243</v>
      </c>
      <c r="O39" s="2">
        <f>+M40+O60</f>
        <v>159811617</v>
      </c>
      <c r="P39" s="2">
        <f>+O40+P60</f>
        <v>157782623</v>
      </c>
      <c r="Q39" s="2">
        <f>+P40+Q60</f>
        <v>156990108</v>
      </c>
      <c r="R39" s="2">
        <f>+O39</f>
        <v>159811617</v>
      </c>
      <c r="S39" s="2">
        <f>+Q40+S60</f>
        <v>156565438</v>
      </c>
      <c r="T39" s="2">
        <f>+S40+T60</f>
        <v>155937001</v>
      </c>
      <c r="U39" s="2">
        <f>+T40+U60</f>
        <v>154911541</v>
      </c>
      <c r="V39" s="2">
        <f>+S39</f>
        <v>156565438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192185092</v>
      </c>
      <c r="D40" s="43">
        <f t="shared" ref="D40:AA40" si="4">+D38+D39</f>
        <v>0</v>
      </c>
      <c r="E40" s="44">
        <f t="shared" si="4"/>
        <v>114696072</v>
      </c>
      <c r="F40" s="45">
        <f t="shared" si="4"/>
        <v>145078489</v>
      </c>
      <c r="G40" s="45">
        <f t="shared" si="4"/>
        <v>-4696836</v>
      </c>
      <c r="H40" s="45">
        <f t="shared" si="4"/>
        <v>-10353208</v>
      </c>
      <c r="I40" s="45">
        <f t="shared" si="4"/>
        <v>172185243</v>
      </c>
      <c r="J40" s="45">
        <f>+I40</f>
        <v>172185243</v>
      </c>
      <c r="K40" s="45">
        <f t="shared" si="4"/>
        <v>168264166</v>
      </c>
      <c r="L40" s="45">
        <f t="shared" si="4"/>
        <v>166039200</v>
      </c>
      <c r="M40" s="45">
        <f t="shared" si="4"/>
        <v>159811617</v>
      </c>
      <c r="N40" s="45">
        <f>+M40</f>
        <v>159811617</v>
      </c>
      <c r="O40" s="45">
        <f t="shared" si="4"/>
        <v>157782623</v>
      </c>
      <c r="P40" s="45">
        <f t="shared" si="4"/>
        <v>156990108</v>
      </c>
      <c r="Q40" s="45">
        <f t="shared" si="4"/>
        <v>156565438</v>
      </c>
      <c r="R40" s="45">
        <f>+Q40</f>
        <v>156565438</v>
      </c>
      <c r="S40" s="45">
        <f t="shared" si="4"/>
        <v>155937001</v>
      </c>
      <c r="T40" s="45">
        <f t="shared" si="4"/>
        <v>154911541</v>
      </c>
      <c r="U40" s="45">
        <f t="shared" si="4"/>
        <v>154386857</v>
      </c>
      <c r="V40" s="45">
        <f>+U40</f>
        <v>154386857</v>
      </c>
      <c r="W40" s="45">
        <f>+V40</f>
        <v>154386857</v>
      </c>
      <c r="X40" s="45">
        <f t="shared" si="4"/>
        <v>145078489</v>
      </c>
      <c r="Y40" s="45">
        <f t="shared" si="4"/>
        <v>-179772799</v>
      </c>
      <c r="Z40" s="46">
        <f>+IF(X40&lt;&gt;0,+(Y40/X40)*100,0)</f>
        <v>-123.91416552456649</v>
      </c>
      <c r="AA40" s="47">
        <f t="shared" si="4"/>
        <v>145078489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189081167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46593062</v>
      </c>
      <c r="D7" s="18"/>
      <c r="E7" s="19">
        <v>82794183</v>
      </c>
      <c r="F7" s="20">
        <v>82794181</v>
      </c>
      <c r="G7" s="20"/>
      <c r="H7" s="20">
        <v>4536609</v>
      </c>
      <c r="I7" s="20">
        <v>905898</v>
      </c>
      <c r="J7" s="20">
        <v>5442507</v>
      </c>
      <c r="K7" s="20">
        <v>5786080</v>
      </c>
      <c r="L7" s="20">
        <v>3822483</v>
      </c>
      <c r="M7" s="20">
        <v>2981437</v>
      </c>
      <c r="N7" s="20">
        <v>12590000</v>
      </c>
      <c r="O7" s="20">
        <v>4310415</v>
      </c>
      <c r="P7" s="20"/>
      <c r="Q7" s="20"/>
      <c r="R7" s="20">
        <v>4310415</v>
      </c>
      <c r="S7" s="20"/>
      <c r="T7" s="20"/>
      <c r="U7" s="20"/>
      <c r="V7" s="20"/>
      <c r="W7" s="20">
        <v>22342922</v>
      </c>
      <c r="X7" s="20">
        <v>82794181</v>
      </c>
      <c r="Y7" s="20">
        <v>-60451259</v>
      </c>
      <c r="Z7" s="21">
        <v>-73.013898162722342</v>
      </c>
      <c r="AA7" s="22">
        <v>82794181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257</v>
      </c>
      <c r="D9" s="18"/>
      <c r="E9" s="19"/>
      <c r="F9" s="20"/>
      <c r="G9" s="20"/>
      <c r="H9" s="20">
        <v>2</v>
      </c>
      <c r="I9" s="20"/>
      <c r="J9" s="20">
        <v>2</v>
      </c>
      <c r="K9" s="20">
        <v>66</v>
      </c>
      <c r="L9" s="20"/>
      <c r="M9" s="20"/>
      <c r="N9" s="20">
        <v>66</v>
      </c>
      <c r="O9" s="20"/>
      <c r="P9" s="20"/>
      <c r="Q9" s="20"/>
      <c r="R9" s="20"/>
      <c r="S9" s="20"/>
      <c r="T9" s="20"/>
      <c r="U9" s="20"/>
      <c r="V9" s="20"/>
      <c r="W9" s="20">
        <v>68</v>
      </c>
      <c r="X9" s="20"/>
      <c r="Y9" s="20">
        <v>68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-18886861</v>
      </c>
      <c r="D14" s="18"/>
      <c r="E14" s="19">
        <v>-47771000</v>
      </c>
      <c r="F14" s="20">
        <v>-60056420</v>
      </c>
      <c r="G14" s="20"/>
      <c r="H14" s="20">
        <v>-457649</v>
      </c>
      <c r="I14" s="20">
        <v>-5568812</v>
      </c>
      <c r="J14" s="20">
        <v>-6026461</v>
      </c>
      <c r="K14" s="20">
        <v>5058340</v>
      </c>
      <c r="L14" s="20"/>
      <c r="M14" s="20">
        <v>-343724</v>
      </c>
      <c r="N14" s="20">
        <v>4714616</v>
      </c>
      <c r="O14" s="20"/>
      <c r="P14" s="20"/>
      <c r="Q14" s="20"/>
      <c r="R14" s="20"/>
      <c r="S14" s="20"/>
      <c r="T14" s="20"/>
      <c r="U14" s="20"/>
      <c r="V14" s="20"/>
      <c r="W14" s="20">
        <v>-1311845</v>
      </c>
      <c r="X14" s="20">
        <v>-60056420</v>
      </c>
      <c r="Y14" s="20">
        <v>58744575</v>
      </c>
      <c r="Z14" s="21">
        <v>-97.815645687838199</v>
      </c>
      <c r="AA14" s="22">
        <v>-60056420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27706458</v>
      </c>
      <c r="D17" s="26">
        <f>SUM(D6:D16)</f>
        <v>0</v>
      </c>
      <c r="E17" s="27">
        <f t="shared" si="0"/>
        <v>35023183</v>
      </c>
      <c r="F17" s="28">
        <f t="shared" si="0"/>
        <v>22737761</v>
      </c>
      <c r="G17" s="28">
        <f t="shared" si="0"/>
        <v>0</v>
      </c>
      <c r="H17" s="28">
        <f t="shared" si="0"/>
        <v>4078962</v>
      </c>
      <c r="I17" s="28">
        <f t="shared" si="0"/>
        <v>-4662914</v>
      </c>
      <c r="J17" s="28">
        <f t="shared" si="0"/>
        <v>-583952</v>
      </c>
      <c r="K17" s="28">
        <f t="shared" si="0"/>
        <v>10844486</v>
      </c>
      <c r="L17" s="28">
        <f t="shared" si="0"/>
        <v>3822483</v>
      </c>
      <c r="M17" s="28">
        <f t="shared" si="0"/>
        <v>2637713</v>
      </c>
      <c r="N17" s="28">
        <f t="shared" si="0"/>
        <v>17304682</v>
      </c>
      <c r="O17" s="28">
        <f t="shared" si="0"/>
        <v>4310415</v>
      </c>
      <c r="P17" s="28">
        <f t="shared" si="0"/>
        <v>0</v>
      </c>
      <c r="Q17" s="28">
        <f t="shared" si="0"/>
        <v>0</v>
      </c>
      <c r="R17" s="28">
        <f t="shared" si="0"/>
        <v>4310415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21031145</v>
      </c>
      <c r="X17" s="28">
        <f t="shared" si="0"/>
        <v>22737761</v>
      </c>
      <c r="Y17" s="28">
        <f t="shared" si="0"/>
        <v>-1706616</v>
      </c>
      <c r="Z17" s="29">
        <f>+IF(X17&lt;&gt;0,+(Y17/X17)*100,0)</f>
        <v>-7.5056466641548383</v>
      </c>
      <c r="AA17" s="30">
        <f>SUM(AA6:AA16)</f>
        <v>22737761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-2852457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-2852457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24854001</v>
      </c>
      <c r="D38" s="32">
        <f>+D17+D27+D36</f>
        <v>0</v>
      </c>
      <c r="E38" s="33">
        <f t="shared" si="3"/>
        <v>35023183</v>
      </c>
      <c r="F38" s="2">
        <f t="shared" si="3"/>
        <v>22737761</v>
      </c>
      <c r="G38" s="2">
        <f t="shared" si="3"/>
        <v>0</v>
      </c>
      <c r="H38" s="2">
        <f t="shared" si="3"/>
        <v>4078962</v>
      </c>
      <c r="I38" s="2">
        <f t="shared" si="3"/>
        <v>-4662914</v>
      </c>
      <c r="J38" s="2">
        <f t="shared" si="3"/>
        <v>-583952</v>
      </c>
      <c r="K38" s="2">
        <f t="shared" si="3"/>
        <v>10844486</v>
      </c>
      <c r="L38" s="2">
        <f t="shared" si="3"/>
        <v>3822483</v>
      </c>
      <c r="M38" s="2">
        <f t="shared" si="3"/>
        <v>2637713</v>
      </c>
      <c r="N38" s="2">
        <f t="shared" si="3"/>
        <v>17304682</v>
      </c>
      <c r="O38" s="2">
        <f t="shared" si="3"/>
        <v>4310415</v>
      </c>
      <c r="P38" s="2">
        <f t="shared" si="3"/>
        <v>0</v>
      </c>
      <c r="Q38" s="2">
        <f t="shared" si="3"/>
        <v>0</v>
      </c>
      <c r="R38" s="2">
        <f t="shared" si="3"/>
        <v>4310415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21031145</v>
      </c>
      <c r="X38" s="2">
        <f t="shared" si="3"/>
        <v>22737761</v>
      </c>
      <c r="Y38" s="2">
        <f t="shared" si="3"/>
        <v>-1706616</v>
      </c>
      <c r="Z38" s="34">
        <f>+IF(X38&lt;&gt;0,+(Y38/X38)*100,0)</f>
        <v>-7.5056466641548383</v>
      </c>
      <c r="AA38" s="35">
        <f>+AA17+AA27+AA36</f>
        <v>22737761</v>
      </c>
    </row>
    <row r="39" spans="1:27" x14ac:dyDescent="0.25">
      <c r="A39" s="23" t="s">
        <v>60</v>
      </c>
      <c r="B39" s="17"/>
      <c r="C39" s="32">
        <v>86217736</v>
      </c>
      <c r="D39" s="32"/>
      <c r="E39" s="33"/>
      <c r="F39" s="2"/>
      <c r="G39" s="2"/>
      <c r="H39" s="2">
        <f>+G40+H60</f>
        <v>0</v>
      </c>
      <c r="I39" s="2">
        <f>+H40+I60</f>
        <v>4078962</v>
      </c>
      <c r="J39" s="2">
        <f>+G39</f>
        <v>0</v>
      </c>
      <c r="K39" s="2">
        <f>+I40+K60</f>
        <v>-583952</v>
      </c>
      <c r="L39" s="2">
        <f>+K40+L60</f>
        <v>10260534</v>
      </c>
      <c r="M39" s="2">
        <f>+L40+M60</f>
        <v>14083017</v>
      </c>
      <c r="N39" s="2">
        <f>+K39</f>
        <v>-583952</v>
      </c>
      <c r="O39" s="2">
        <f>+M40+O60</f>
        <v>16720730</v>
      </c>
      <c r="P39" s="2">
        <f>+O40+P60</f>
        <v>21031145</v>
      </c>
      <c r="Q39" s="2">
        <f>+P40+Q60</f>
        <v>21031145</v>
      </c>
      <c r="R39" s="2">
        <f>+O39</f>
        <v>16720730</v>
      </c>
      <c r="S39" s="2">
        <f>+Q40+S60</f>
        <v>21031145</v>
      </c>
      <c r="T39" s="2">
        <f>+S40+T60</f>
        <v>21031145</v>
      </c>
      <c r="U39" s="2">
        <f>+T40+U60</f>
        <v>21031145</v>
      </c>
      <c r="V39" s="2">
        <f>+S39</f>
        <v>21031145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111071737</v>
      </c>
      <c r="D40" s="43">
        <f t="shared" ref="D40:AA40" si="4">+D38+D39</f>
        <v>0</v>
      </c>
      <c r="E40" s="44">
        <f t="shared" si="4"/>
        <v>35023183</v>
      </c>
      <c r="F40" s="45">
        <f t="shared" si="4"/>
        <v>22737761</v>
      </c>
      <c r="G40" s="45">
        <f t="shared" si="4"/>
        <v>0</v>
      </c>
      <c r="H40" s="45">
        <f t="shared" si="4"/>
        <v>4078962</v>
      </c>
      <c r="I40" s="45">
        <f t="shared" si="4"/>
        <v>-583952</v>
      </c>
      <c r="J40" s="45">
        <f>+I40</f>
        <v>-583952</v>
      </c>
      <c r="K40" s="45">
        <f t="shared" si="4"/>
        <v>10260534</v>
      </c>
      <c r="L40" s="45">
        <f t="shared" si="4"/>
        <v>14083017</v>
      </c>
      <c r="M40" s="45">
        <f t="shared" si="4"/>
        <v>16720730</v>
      </c>
      <c r="N40" s="45">
        <f>+M40</f>
        <v>16720730</v>
      </c>
      <c r="O40" s="45">
        <f t="shared" si="4"/>
        <v>21031145</v>
      </c>
      <c r="P40" s="45">
        <f t="shared" si="4"/>
        <v>21031145</v>
      </c>
      <c r="Q40" s="45">
        <f t="shared" si="4"/>
        <v>21031145</v>
      </c>
      <c r="R40" s="45">
        <f>+Q40</f>
        <v>21031145</v>
      </c>
      <c r="S40" s="45">
        <f t="shared" si="4"/>
        <v>21031145</v>
      </c>
      <c r="T40" s="45">
        <f t="shared" si="4"/>
        <v>21031145</v>
      </c>
      <c r="U40" s="45">
        <f t="shared" si="4"/>
        <v>21031145</v>
      </c>
      <c r="V40" s="45">
        <f>+U40</f>
        <v>21031145</v>
      </c>
      <c r="W40" s="45">
        <f>+V40</f>
        <v>21031145</v>
      </c>
      <c r="X40" s="45">
        <f t="shared" si="4"/>
        <v>22737761</v>
      </c>
      <c r="Y40" s="45">
        <f t="shared" si="4"/>
        <v>-1706616</v>
      </c>
      <c r="Z40" s="46">
        <f>+IF(X40&lt;&gt;0,+(Y40/X40)*100,0)</f>
        <v>-7.5056466641548383</v>
      </c>
      <c r="AA40" s="47">
        <f t="shared" si="4"/>
        <v>22737761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3681570</v>
      </c>
      <c r="D7" s="18"/>
      <c r="E7" s="19">
        <v>3761881</v>
      </c>
      <c r="F7" s="20">
        <v>3761881</v>
      </c>
      <c r="G7" s="20">
        <v>499177</v>
      </c>
      <c r="H7" s="20">
        <v>477901</v>
      </c>
      <c r="I7" s="20">
        <v>357511</v>
      </c>
      <c r="J7" s="20">
        <v>1334589</v>
      </c>
      <c r="K7" s="20">
        <v>460434</v>
      </c>
      <c r="L7" s="20">
        <v>350374</v>
      </c>
      <c r="M7" s="20">
        <v>337914</v>
      </c>
      <c r="N7" s="20">
        <v>1148722</v>
      </c>
      <c r="O7" s="20">
        <v>497825</v>
      </c>
      <c r="P7" s="20">
        <v>617164</v>
      </c>
      <c r="Q7" s="20">
        <v>259945</v>
      </c>
      <c r="R7" s="20">
        <v>1374934</v>
      </c>
      <c r="S7" s="20">
        <v>280706</v>
      </c>
      <c r="T7" s="20">
        <v>304674</v>
      </c>
      <c r="U7" s="20">
        <v>494358</v>
      </c>
      <c r="V7" s="20">
        <v>1079738</v>
      </c>
      <c r="W7" s="20">
        <v>4937983</v>
      </c>
      <c r="X7" s="20">
        <v>3761881</v>
      </c>
      <c r="Y7" s="20">
        <v>1176102</v>
      </c>
      <c r="Z7" s="21">
        <v>31.263668361652059</v>
      </c>
      <c r="AA7" s="22">
        <v>3761881</v>
      </c>
    </row>
    <row r="8" spans="1:27" x14ac:dyDescent="0.25">
      <c r="A8" s="23" t="s">
        <v>36</v>
      </c>
      <c r="B8" s="17" t="s">
        <v>32</v>
      </c>
      <c r="C8" s="18">
        <v>165301</v>
      </c>
      <c r="D8" s="18"/>
      <c r="E8" s="19"/>
      <c r="F8" s="20"/>
      <c r="G8" s="20">
        <v>8021</v>
      </c>
      <c r="H8" s="20">
        <v>12214</v>
      </c>
      <c r="I8" s="20">
        <v>7996</v>
      </c>
      <c r="J8" s="20">
        <v>28231</v>
      </c>
      <c r="K8" s="20">
        <v>9781</v>
      </c>
      <c r="L8" s="20">
        <v>14480</v>
      </c>
      <c r="M8" s="20">
        <v>13366</v>
      </c>
      <c r="N8" s="20">
        <v>37627</v>
      </c>
      <c r="O8" s="20">
        <v>13710</v>
      </c>
      <c r="P8" s="20">
        <v>6167</v>
      </c>
      <c r="Q8" s="20">
        <v>9839</v>
      </c>
      <c r="R8" s="20">
        <v>29716</v>
      </c>
      <c r="S8" s="20">
        <v>5990</v>
      </c>
      <c r="T8" s="20">
        <v>2160</v>
      </c>
      <c r="U8" s="20">
        <v>4350</v>
      </c>
      <c r="V8" s="20">
        <v>12500</v>
      </c>
      <c r="W8" s="20">
        <v>108074</v>
      </c>
      <c r="X8" s="20"/>
      <c r="Y8" s="20">
        <v>108074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6700000</v>
      </c>
      <c r="F10" s="20">
        <v>6700000</v>
      </c>
      <c r="G10" s="20">
        <v>500000</v>
      </c>
      <c r="H10" s="20"/>
      <c r="I10" s="20"/>
      <c r="J10" s="20">
        <v>500000</v>
      </c>
      <c r="K10" s="20"/>
      <c r="L10" s="20">
        <v>3000000</v>
      </c>
      <c r="M10" s="20"/>
      <c r="N10" s="20">
        <v>3000000</v>
      </c>
      <c r="O10" s="20"/>
      <c r="P10" s="20"/>
      <c r="Q10" s="20">
        <v>3200000</v>
      </c>
      <c r="R10" s="20">
        <v>3200000</v>
      </c>
      <c r="S10" s="20"/>
      <c r="T10" s="20"/>
      <c r="U10" s="20"/>
      <c r="V10" s="20"/>
      <c r="W10" s="20">
        <v>6700000</v>
      </c>
      <c r="X10" s="20">
        <v>6700000</v>
      </c>
      <c r="Y10" s="20"/>
      <c r="Z10" s="21"/>
      <c r="AA10" s="22">
        <v>6700000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>
        <v>34</v>
      </c>
      <c r="L11" s="20">
        <v>232</v>
      </c>
      <c r="M11" s="20">
        <v>2328</v>
      </c>
      <c r="N11" s="20">
        <v>2594</v>
      </c>
      <c r="O11" s="20">
        <v>1352</v>
      </c>
      <c r="P11" s="20">
        <v>2224</v>
      </c>
      <c r="Q11" s="20">
        <v>3358</v>
      </c>
      <c r="R11" s="20">
        <v>6934</v>
      </c>
      <c r="S11" s="20">
        <v>542</v>
      </c>
      <c r="T11" s="20">
        <v>457</v>
      </c>
      <c r="U11" s="20">
        <v>874</v>
      </c>
      <c r="V11" s="20">
        <v>1873</v>
      </c>
      <c r="W11" s="20">
        <v>11401</v>
      </c>
      <c r="X11" s="20"/>
      <c r="Y11" s="20">
        <v>11401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-47530033</v>
      </c>
      <c r="D14" s="18"/>
      <c r="E14" s="19">
        <v>-33770291</v>
      </c>
      <c r="F14" s="20">
        <v>-46870291</v>
      </c>
      <c r="G14" s="20">
        <v>-5970789</v>
      </c>
      <c r="H14" s="20">
        <v>-2370551</v>
      </c>
      <c r="I14" s="20">
        <v>-5719557</v>
      </c>
      <c r="J14" s="20">
        <v>-14060897</v>
      </c>
      <c r="K14" s="20">
        <v>-4833170</v>
      </c>
      <c r="L14" s="20">
        <v>-3001857</v>
      </c>
      <c r="M14" s="20">
        <v>-4697855</v>
      </c>
      <c r="N14" s="20">
        <v>-12532882</v>
      </c>
      <c r="O14" s="20">
        <v>-3138968</v>
      </c>
      <c r="P14" s="20">
        <v>-5065473</v>
      </c>
      <c r="Q14" s="20">
        <v>-2792461</v>
      </c>
      <c r="R14" s="20">
        <v>-10996902</v>
      </c>
      <c r="S14" s="20">
        <v>-5121588</v>
      </c>
      <c r="T14" s="20">
        <v>-3840481</v>
      </c>
      <c r="U14" s="20">
        <v>-3425027</v>
      </c>
      <c r="V14" s="20">
        <v>-12387096</v>
      </c>
      <c r="W14" s="20">
        <v>-49977777</v>
      </c>
      <c r="X14" s="20">
        <v>-46870291</v>
      </c>
      <c r="Y14" s="20">
        <v>-3107486</v>
      </c>
      <c r="Z14" s="21">
        <v>6.6299695045631353</v>
      </c>
      <c r="AA14" s="22">
        <v>-46870291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-43683162</v>
      </c>
      <c r="D17" s="26">
        <f>SUM(D6:D16)</f>
        <v>0</v>
      </c>
      <c r="E17" s="27">
        <f t="shared" si="0"/>
        <v>-23308410</v>
      </c>
      <c r="F17" s="28">
        <f t="shared" si="0"/>
        <v>-36408410</v>
      </c>
      <c r="G17" s="28">
        <f t="shared" si="0"/>
        <v>-4963591</v>
      </c>
      <c r="H17" s="28">
        <f t="shared" si="0"/>
        <v>-1880436</v>
      </c>
      <c r="I17" s="28">
        <f t="shared" si="0"/>
        <v>-5354050</v>
      </c>
      <c r="J17" s="28">
        <f t="shared" si="0"/>
        <v>-12198077</v>
      </c>
      <c r="K17" s="28">
        <f t="shared" si="0"/>
        <v>-4362921</v>
      </c>
      <c r="L17" s="28">
        <f t="shared" si="0"/>
        <v>363229</v>
      </c>
      <c r="M17" s="28">
        <f t="shared" si="0"/>
        <v>-4344247</v>
      </c>
      <c r="N17" s="28">
        <f t="shared" si="0"/>
        <v>-8343939</v>
      </c>
      <c r="O17" s="28">
        <f t="shared" si="0"/>
        <v>-2626081</v>
      </c>
      <c r="P17" s="28">
        <f t="shared" si="0"/>
        <v>-4439918</v>
      </c>
      <c r="Q17" s="28">
        <f t="shared" si="0"/>
        <v>680681</v>
      </c>
      <c r="R17" s="28">
        <f t="shared" si="0"/>
        <v>-6385318</v>
      </c>
      <c r="S17" s="28">
        <f t="shared" si="0"/>
        <v>-4834350</v>
      </c>
      <c r="T17" s="28">
        <f t="shared" si="0"/>
        <v>-3533190</v>
      </c>
      <c r="U17" s="28">
        <f t="shared" si="0"/>
        <v>-2925445</v>
      </c>
      <c r="V17" s="28">
        <f t="shared" si="0"/>
        <v>-11292985</v>
      </c>
      <c r="W17" s="28">
        <f t="shared" si="0"/>
        <v>-38220319</v>
      </c>
      <c r="X17" s="28">
        <f t="shared" si="0"/>
        <v>-36408410</v>
      </c>
      <c r="Y17" s="28">
        <f t="shared" si="0"/>
        <v>-1811909</v>
      </c>
      <c r="Z17" s="29">
        <f>+IF(X17&lt;&gt;0,+(Y17/X17)*100,0)</f>
        <v>4.9766221595504989</v>
      </c>
      <c r="AA17" s="30">
        <f>SUM(AA6:AA16)</f>
        <v>-36408410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-6700000</v>
      </c>
      <c r="F26" s="20">
        <v>-6700000</v>
      </c>
      <c r="G26" s="20"/>
      <c r="H26" s="20"/>
      <c r="I26" s="20">
        <v>-630276</v>
      </c>
      <c r="J26" s="20">
        <v>-630276</v>
      </c>
      <c r="K26" s="20">
        <v>-375239</v>
      </c>
      <c r="L26" s="20"/>
      <c r="M26" s="20">
        <v>-1233232</v>
      </c>
      <c r="N26" s="20">
        <v>-1608471</v>
      </c>
      <c r="O26" s="20"/>
      <c r="P26" s="20"/>
      <c r="Q26" s="20">
        <v>-669584</v>
      </c>
      <c r="R26" s="20">
        <v>-669584</v>
      </c>
      <c r="S26" s="20"/>
      <c r="T26" s="20">
        <v>-639026</v>
      </c>
      <c r="U26" s="20">
        <v>-1494073</v>
      </c>
      <c r="V26" s="20">
        <v>-2133099</v>
      </c>
      <c r="W26" s="20">
        <v>-5041430</v>
      </c>
      <c r="X26" s="20">
        <v>-6700000</v>
      </c>
      <c r="Y26" s="20">
        <v>1658570</v>
      </c>
      <c r="Z26" s="21">
        <v>-24.754776119402987</v>
      </c>
      <c r="AA26" s="22">
        <v>-6700000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-6700000</v>
      </c>
      <c r="F27" s="28">
        <f t="shared" si="1"/>
        <v>-6700000</v>
      </c>
      <c r="G27" s="28">
        <f t="shared" si="1"/>
        <v>0</v>
      </c>
      <c r="H27" s="28">
        <f t="shared" si="1"/>
        <v>0</v>
      </c>
      <c r="I27" s="28">
        <f t="shared" si="1"/>
        <v>-630276</v>
      </c>
      <c r="J27" s="28">
        <f t="shared" si="1"/>
        <v>-630276</v>
      </c>
      <c r="K27" s="28">
        <f t="shared" si="1"/>
        <v>-375239</v>
      </c>
      <c r="L27" s="28">
        <f t="shared" si="1"/>
        <v>0</v>
      </c>
      <c r="M27" s="28">
        <f t="shared" si="1"/>
        <v>-1233232</v>
      </c>
      <c r="N27" s="28">
        <f t="shared" si="1"/>
        <v>-1608471</v>
      </c>
      <c r="O27" s="28">
        <f t="shared" si="1"/>
        <v>0</v>
      </c>
      <c r="P27" s="28">
        <f t="shared" si="1"/>
        <v>0</v>
      </c>
      <c r="Q27" s="28">
        <f t="shared" si="1"/>
        <v>-669584</v>
      </c>
      <c r="R27" s="28">
        <f t="shared" si="1"/>
        <v>-669584</v>
      </c>
      <c r="S27" s="28">
        <f t="shared" si="1"/>
        <v>0</v>
      </c>
      <c r="T27" s="28">
        <f t="shared" si="1"/>
        <v>-639026</v>
      </c>
      <c r="U27" s="28">
        <f t="shared" si="1"/>
        <v>-1494073</v>
      </c>
      <c r="V27" s="28">
        <f t="shared" si="1"/>
        <v>-2133099</v>
      </c>
      <c r="W27" s="28">
        <f t="shared" si="1"/>
        <v>-5041430</v>
      </c>
      <c r="X27" s="28">
        <f t="shared" si="1"/>
        <v>-6700000</v>
      </c>
      <c r="Y27" s="28">
        <f t="shared" si="1"/>
        <v>1658570</v>
      </c>
      <c r="Z27" s="29">
        <f>+IF(X27&lt;&gt;0,+(Y27/X27)*100,0)</f>
        <v>-24.754776119402987</v>
      </c>
      <c r="AA27" s="30">
        <f>SUM(AA21:AA26)</f>
        <v>-6700000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-43683162</v>
      </c>
      <c r="D38" s="32">
        <f>+D17+D27+D36</f>
        <v>0</v>
      </c>
      <c r="E38" s="33">
        <f t="shared" si="3"/>
        <v>-30008410</v>
      </c>
      <c r="F38" s="2">
        <f t="shared" si="3"/>
        <v>-43108410</v>
      </c>
      <c r="G38" s="2">
        <f t="shared" si="3"/>
        <v>-4963591</v>
      </c>
      <c r="H38" s="2">
        <f t="shared" si="3"/>
        <v>-1880436</v>
      </c>
      <c r="I38" s="2">
        <f t="shared" si="3"/>
        <v>-5984326</v>
      </c>
      <c r="J38" s="2">
        <f t="shared" si="3"/>
        <v>-12828353</v>
      </c>
      <c r="K38" s="2">
        <f t="shared" si="3"/>
        <v>-4738160</v>
      </c>
      <c r="L38" s="2">
        <f t="shared" si="3"/>
        <v>363229</v>
      </c>
      <c r="M38" s="2">
        <f t="shared" si="3"/>
        <v>-5577479</v>
      </c>
      <c r="N38" s="2">
        <f t="shared" si="3"/>
        <v>-9952410</v>
      </c>
      <c r="O38" s="2">
        <f t="shared" si="3"/>
        <v>-2626081</v>
      </c>
      <c r="P38" s="2">
        <f t="shared" si="3"/>
        <v>-4439918</v>
      </c>
      <c r="Q38" s="2">
        <f t="shared" si="3"/>
        <v>11097</v>
      </c>
      <c r="R38" s="2">
        <f t="shared" si="3"/>
        <v>-7054902</v>
      </c>
      <c r="S38" s="2">
        <f t="shared" si="3"/>
        <v>-4834350</v>
      </c>
      <c r="T38" s="2">
        <f t="shared" si="3"/>
        <v>-4172216</v>
      </c>
      <c r="U38" s="2">
        <f t="shared" si="3"/>
        <v>-4419518</v>
      </c>
      <c r="V38" s="2">
        <f t="shared" si="3"/>
        <v>-13426084</v>
      </c>
      <c r="W38" s="2">
        <f t="shared" si="3"/>
        <v>-43261749</v>
      </c>
      <c r="X38" s="2">
        <f t="shared" si="3"/>
        <v>-43108410</v>
      </c>
      <c r="Y38" s="2">
        <f t="shared" si="3"/>
        <v>-153339</v>
      </c>
      <c r="Z38" s="34">
        <f>+IF(X38&lt;&gt;0,+(Y38/X38)*100,0)</f>
        <v>0.35570553402456734</v>
      </c>
      <c r="AA38" s="35">
        <f>+AA17+AA27+AA36</f>
        <v>-43108410</v>
      </c>
    </row>
    <row r="39" spans="1:27" x14ac:dyDescent="0.25">
      <c r="A39" s="23" t="s">
        <v>60</v>
      </c>
      <c r="B39" s="17"/>
      <c r="C39" s="32">
        <v>-84500661</v>
      </c>
      <c r="D39" s="32"/>
      <c r="E39" s="33">
        <v>-84500661</v>
      </c>
      <c r="F39" s="2">
        <v>-127262051</v>
      </c>
      <c r="G39" s="2">
        <v>-127262051</v>
      </c>
      <c r="H39" s="2">
        <f>+G40+H60</f>
        <v>-132225642</v>
      </c>
      <c r="I39" s="2">
        <f>+H40+I60</f>
        <v>-134106078</v>
      </c>
      <c r="J39" s="2">
        <f>+G39</f>
        <v>-127262051</v>
      </c>
      <c r="K39" s="2">
        <f>+I40+K60</f>
        <v>-140090404</v>
      </c>
      <c r="L39" s="2">
        <f>+K40+L60</f>
        <v>-144828564</v>
      </c>
      <c r="M39" s="2">
        <f>+L40+M60</f>
        <v>-144465335</v>
      </c>
      <c r="N39" s="2">
        <f>+K39</f>
        <v>-140090404</v>
      </c>
      <c r="O39" s="2">
        <f>+M40+O60</f>
        <v>-150042814</v>
      </c>
      <c r="P39" s="2">
        <f>+O40+P60</f>
        <v>-152668895</v>
      </c>
      <c r="Q39" s="2">
        <f>+P40+Q60</f>
        <v>-157108813</v>
      </c>
      <c r="R39" s="2">
        <f>+O39</f>
        <v>-150042814</v>
      </c>
      <c r="S39" s="2">
        <f>+Q40+S60</f>
        <v>-157097716</v>
      </c>
      <c r="T39" s="2">
        <f>+S40+T60</f>
        <v>-161932066</v>
      </c>
      <c r="U39" s="2">
        <f>+T40+U60</f>
        <v>-166104282</v>
      </c>
      <c r="V39" s="2">
        <f>+S39</f>
        <v>-157097716</v>
      </c>
      <c r="W39" s="2">
        <f>+G39</f>
        <v>-127262051</v>
      </c>
      <c r="X39" s="2">
        <v>-127262051</v>
      </c>
      <c r="Y39" s="2">
        <f>+W39-X39</f>
        <v>0</v>
      </c>
      <c r="Z39" s="34">
        <f>+IF(X39&lt;&gt;0,+(Y39/X39)*100,0)</f>
        <v>0</v>
      </c>
      <c r="AA39" s="35">
        <v>-127262051</v>
      </c>
    </row>
    <row r="40" spans="1:27" x14ac:dyDescent="0.25">
      <c r="A40" s="41" t="s">
        <v>62</v>
      </c>
      <c r="B40" s="42" t="s">
        <v>61</v>
      </c>
      <c r="C40" s="43">
        <f>+C38+C39</f>
        <v>-128183823</v>
      </c>
      <c r="D40" s="43">
        <f t="shared" ref="D40:AA40" si="4">+D38+D39</f>
        <v>0</v>
      </c>
      <c r="E40" s="44">
        <f t="shared" si="4"/>
        <v>-114509071</v>
      </c>
      <c r="F40" s="45">
        <f t="shared" si="4"/>
        <v>-170370461</v>
      </c>
      <c r="G40" s="45">
        <f t="shared" si="4"/>
        <v>-132225642</v>
      </c>
      <c r="H40" s="45">
        <f t="shared" si="4"/>
        <v>-134106078</v>
      </c>
      <c r="I40" s="45">
        <f t="shared" si="4"/>
        <v>-140090404</v>
      </c>
      <c r="J40" s="45">
        <f>+I40</f>
        <v>-140090404</v>
      </c>
      <c r="K40" s="45">
        <f t="shared" si="4"/>
        <v>-144828564</v>
      </c>
      <c r="L40" s="45">
        <f t="shared" si="4"/>
        <v>-144465335</v>
      </c>
      <c r="M40" s="45">
        <f t="shared" si="4"/>
        <v>-150042814</v>
      </c>
      <c r="N40" s="45">
        <f>+M40</f>
        <v>-150042814</v>
      </c>
      <c r="O40" s="45">
        <f t="shared" si="4"/>
        <v>-152668895</v>
      </c>
      <c r="P40" s="45">
        <f t="shared" si="4"/>
        <v>-157108813</v>
      </c>
      <c r="Q40" s="45">
        <f t="shared" si="4"/>
        <v>-157097716</v>
      </c>
      <c r="R40" s="45">
        <f>+Q40</f>
        <v>-157097716</v>
      </c>
      <c r="S40" s="45">
        <f t="shared" si="4"/>
        <v>-161932066</v>
      </c>
      <c r="T40" s="45">
        <f t="shared" si="4"/>
        <v>-166104282</v>
      </c>
      <c r="U40" s="45">
        <f t="shared" si="4"/>
        <v>-170523800</v>
      </c>
      <c r="V40" s="45">
        <f>+U40</f>
        <v>-170523800</v>
      </c>
      <c r="W40" s="45">
        <f>+V40</f>
        <v>-170523800</v>
      </c>
      <c r="X40" s="45">
        <f t="shared" si="4"/>
        <v>-170370461</v>
      </c>
      <c r="Y40" s="45">
        <f t="shared" si="4"/>
        <v>-153339</v>
      </c>
      <c r="Z40" s="46">
        <f>+IF(X40&lt;&gt;0,+(Y40/X40)*100,0)</f>
        <v>9.0003278209125709E-2</v>
      </c>
      <c r="AA40" s="47">
        <f t="shared" si="4"/>
        <v>-170370461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-127262051</v>
      </c>
      <c r="J60">
        <v>-127262051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85502999</v>
      </c>
      <c r="F7" s="20">
        <v>87518766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87518772</v>
      </c>
      <c r="Y7" s="20">
        <v>-87518772</v>
      </c>
      <c r="Z7" s="21">
        <v>-100</v>
      </c>
      <c r="AA7" s="22">
        <v>87518766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14528000</v>
      </c>
      <c r="F10" s="20">
        <v>14528000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14527992</v>
      </c>
      <c r="Y10" s="20">
        <v>-14527992</v>
      </c>
      <c r="Z10" s="21">
        <v>-100</v>
      </c>
      <c r="AA10" s="22">
        <v>14528000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-79975984</v>
      </c>
      <c r="F14" s="20">
        <v>-92714531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-92714519</v>
      </c>
      <c r="Y14" s="20">
        <v>92714519</v>
      </c>
      <c r="Z14" s="21">
        <v>-100</v>
      </c>
      <c r="AA14" s="22">
        <v>-92714531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20055015</v>
      </c>
      <c r="F17" s="28">
        <f t="shared" si="0"/>
        <v>9332235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9332245</v>
      </c>
      <c r="Y17" s="28">
        <f t="shared" si="0"/>
        <v>-9332245</v>
      </c>
      <c r="Z17" s="29">
        <f>+IF(X17&lt;&gt;0,+(Y17/X17)*100,0)</f>
        <v>-100</v>
      </c>
      <c r="AA17" s="30">
        <f>SUM(AA6:AA16)</f>
        <v>9332235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-14528000</v>
      </c>
      <c r="F26" s="20">
        <v>-14528000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-14527992</v>
      </c>
      <c r="Y26" s="20">
        <v>14527992</v>
      </c>
      <c r="Z26" s="21">
        <v>-100</v>
      </c>
      <c r="AA26" s="22">
        <v>-14528000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-14528000</v>
      </c>
      <c r="F27" s="28">
        <f t="shared" si="1"/>
        <v>-14528000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-14527992</v>
      </c>
      <c r="Y27" s="28">
        <f t="shared" si="1"/>
        <v>14527992</v>
      </c>
      <c r="Z27" s="29">
        <f>+IF(X27&lt;&gt;0,+(Y27/X27)*100,0)</f>
        <v>-100</v>
      </c>
      <c r="AA27" s="30">
        <f>SUM(AA21:AA26)</f>
        <v>-14528000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5527015</v>
      </c>
      <c r="F38" s="2">
        <f t="shared" si="3"/>
        <v>-5195765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-5195747</v>
      </c>
      <c r="Y38" s="2">
        <f t="shared" si="3"/>
        <v>5195747</v>
      </c>
      <c r="Z38" s="34">
        <f>+IF(X38&lt;&gt;0,+(Y38/X38)*100,0)</f>
        <v>-100</v>
      </c>
      <c r="AA38" s="35">
        <f>+AA17+AA27+AA36</f>
        <v>-5195765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5527015</v>
      </c>
      <c r="F40" s="45">
        <f t="shared" si="4"/>
        <v>-5195765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-5195747</v>
      </c>
      <c r="Y40" s="45">
        <f t="shared" si="4"/>
        <v>5195747</v>
      </c>
      <c r="Z40" s="46">
        <f>+IF(X40&lt;&gt;0,+(Y40/X40)*100,0)</f>
        <v>-100</v>
      </c>
      <c r="AA40" s="47">
        <f t="shared" si="4"/>
        <v>-5195765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854378023</v>
      </c>
      <c r="D7" s="18"/>
      <c r="E7" s="19">
        <v>751547381</v>
      </c>
      <c r="F7" s="20">
        <v>820099757</v>
      </c>
      <c r="G7" s="20">
        <v>71998732</v>
      </c>
      <c r="H7" s="20">
        <v>91534901</v>
      </c>
      <c r="I7" s="20">
        <v>107293921</v>
      </c>
      <c r="J7" s="20">
        <v>270827554</v>
      </c>
      <c r="K7" s="20">
        <v>99803295</v>
      </c>
      <c r="L7" s="20">
        <v>86852780</v>
      </c>
      <c r="M7" s="20">
        <v>72709906</v>
      </c>
      <c r="N7" s="20">
        <v>259365981</v>
      </c>
      <c r="O7" s="20">
        <v>73864429</v>
      </c>
      <c r="P7" s="20">
        <v>71070047</v>
      </c>
      <c r="Q7" s="20">
        <v>81521275</v>
      </c>
      <c r="R7" s="20">
        <v>226455751</v>
      </c>
      <c r="S7" s="20">
        <v>72471488</v>
      </c>
      <c r="T7" s="20">
        <v>81446175</v>
      </c>
      <c r="U7" s="20">
        <v>80347852</v>
      </c>
      <c r="V7" s="20">
        <v>234265515</v>
      </c>
      <c r="W7" s="20">
        <v>990914801</v>
      </c>
      <c r="X7" s="20">
        <v>820099757</v>
      </c>
      <c r="Y7" s="20">
        <v>170815044</v>
      </c>
      <c r="Z7" s="21">
        <v>20.828569029804019</v>
      </c>
      <c r="AA7" s="22">
        <v>820099757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8917000</v>
      </c>
      <c r="D10" s="18"/>
      <c r="E10" s="19">
        <v>10243000</v>
      </c>
      <c r="F10" s="20">
        <v>10243000</v>
      </c>
      <c r="G10" s="20">
        <v>3000000</v>
      </c>
      <c r="H10" s="20"/>
      <c r="I10" s="20"/>
      <c r="J10" s="20">
        <v>3000000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3000000</v>
      </c>
      <c r="X10" s="20">
        <v>10243000</v>
      </c>
      <c r="Y10" s="20">
        <v>-7243000</v>
      </c>
      <c r="Z10" s="21">
        <v>-70.711705555013182</v>
      </c>
      <c r="AA10" s="22">
        <v>10243000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37683124</v>
      </c>
      <c r="F11" s="20">
        <v>26139314</v>
      </c>
      <c r="G11" s="20">
        <v>338799</v>
      </c>
      <c r="H11" s="20">
        <v>375944</v>
      </c>
      <c r="I11" s="20">
        <v>428553</v>
      </c>
      <c r="J11" s="20">
        <v>1143296</v>
      </c>
      <c r="K11" s="20">
        <v>942455</v>
      </c>
      <c r="L11" s="20">
        <v>737143</v>
      </c>
      <c r="M11" s="20">
        <v>257828</v>
      </c>
      <c r="N11" s="20">
        <v>1937426</v>
      </c>
      <c r="O11" s="20">
        <v>544496</v>
      </c>
      <c r="P11" s="20">
        <v>355919</v>
      </c>
      <c r="Q11" s="20">
        <v>966718</v>
      </c>
      <c r="R11" s="20">
        <v>1867133</v>
      </c>
      <c r="S11" s="20">
        <v>701701</v>
      </c>
      <c r="T11" s="20">
        <v>571055</v>
      </c>
      <c r="U11" s="20">
        <v>817848</v>
      </c>
      <c r="V11" s="20">
        <v>2090604</v>
      </c>
      <c r="W11" s="20">
        <v>7038459</v>
      </c>
      <c r="X11" s="20">
        <v>26139314</v>
      </c>
      <c r="Y11" s="20">
        <v>-19100855</v>
      </c>
      <c r="Z11" s="21">
        <v>-73.073283407514054</v>
      </c>
      <c r="AA11" s="22">
        <v>26139314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-930218296</v>
      </c>
      <c r="F14" s="20">
        <v>-1023909409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-1023909409</v>
      </c>
      <c r="Y14" s="20">
        <v>1023909409</v>
      </c>
      <c r="Z14" s="21">
        <v>-100</v>
      </c>
      <c r="AA14" s="22">
        <v>-1023909409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863295023</v>
      </c>
      <c r="D17" s="26">
        <f>SUM(D6:D16)</f>
        <v>0</v>
      </c>
      <c r="E17" s="27">
        <f t="shared" si="0"/>
        <v>-130744791</v>
      </c>
      <c r="F17" s="28">
        <f t="shared" si="0"/>
        <v>-167427338</v>
      </c>
      <c r="G17" s="28">
        <f t="shared" si="0"/>
        <v>75337531</v>
      </c>
      <c r="H17" s="28">
        <f t="shared" si="0"/>
        <v>91910845</v>
      </c>
      <c r="I17" s="28">
        <f t="shared" si="0"/>
        <v>107722474</v>
      </c>
      <c r="J17" s="28">
        <f t="shared" si="0"/>
        <v>274970850</v>
      </c>
      <c r="K17" s="28">
        <f t="shared" si="0"/>
        <v>100745750</v>
      </c>
      <c r="L17" s="28">
        <f t="shared" si="0"/>
        <v>87589923</v>
      </c>
      <c r="M17" s="28">
        <f t="shared" si="0"/>
        <v>72967734</v>
      </c>
      <c r="N17" s="28">
        <f t="shared" si="0"/>
        <v>261303407</v>
      </c>
      <c r="O17" s="28">
        <f t="shared" si="0"/>
        <v>74408925</v>
      </c>
      <c r="P17" s="28">
        <f t="shared" si="0"/>
        <v>71425966</v>
      </c>
      <c r="Q17" s="28">
        <f t="shared" si="0"/>
        <v>82487993</v>
      </c>
      <c r="R17" s="28">
        <f t="shared" si="0"/>
        <v>228322884</v>
      </c>
      <c r="S17" s="28">
        <f t="shared" si="0"/>
        <v>73173189</v>
      </c>
      <c r="T17" s="28">
        <f t="shared" si="0"/>
        <v>82017230</v>
      </c>
      <c r="U17" s="28">
        <f t="shared" si="0"/>
        <v>81165700</v>
      </c>
      <c r="V17" s="28">
        <f t="shared" si="0"/>
        <v>236356119</v>
      </c>
      <c r="W17" s="28">
        <f t="shared" si="0"/>
        <v>1000953260</v>
      </c>
      <c r="X17" s="28">
        <f t="shared" si="0"/>
        <v>-167427338</v>
      </c>
      <c r="Y17" s="28">
        <f t="shared" si="0"/>
        <v>1168380598</v>
      </c>
      <c r="Z17" s="29">
        <f>+IF(X17&lt;&gt;0,+(Y17/X17)*100,0)</f>
        <v>-697.84338206464224</v>
      </c>
      <c r="AA17" s="30">
        <f>SUM(AA6:AA16)</f>
        <v>-167427338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-41216823</v>
      </c>
      <c r="D26" s="18"/>
      <c r="E26" s="19">
        <v>-29887277</v>
      </c>
      <c r="F26" s="20">
        <v>-21473000</v>
      </c>
      <c r="G26" s="20"/>
      <c r="H26" s="20"/>
      <c r="I26" s="20">
        <v>-2546472</v>
      </c>
      <c r="J26" s="20">
        <v>-2546472</v>
      </c>
      <c r="K26" s="20"/>
      <c r="L26" s="20">
        <v>-3922990</v>
      </c>
      <c r="M26" s="20">
        <v>-15266</v>
      </c>
      <c r="N26" s="20">
        <v>-3938256</v>
      </c>
      <c r="O26" s="20">
        <v>-2831807</v>
      </c>
      <c r="P26" s="20">
        <v>-695270</v>
      </c>
      <c r="Q26" s="20">
        <v>-3489535</v>
      </c>
      <c r="R26" s="20">
        <v>-7016612</v>
      </c>
      <c r="S26" s="20">
        <v>-1640975</v>
      </c>
      <c r="T26" s="20"/>
      <c r="U26" s="20">
        <v>-1200000</v>
      </c>
      <c r="V26" s="20">
        <v>-2840975</v>
      </c>
      <c r="W26" s="20">
        <v>-16342315</v>
      </c>
      <c r="X26" s="20">
        <v>-21473000</v>
      </c>
      <c r="Y26" s="20">
        <v>5130685</v>
      </c>
      <c r="Z26" s="21">
        <v>-23.893657150840593</v>
      </c>
      <c r="AA26" s="22">
        <v>-21473000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-41216823</v>
      </c>
      <c r="D27" s="26">
        <f>SUM(D21:D26)</f>
        <v>0</v>
      </c>
      <c r="E27" s="27">
        <f t="shared" si="1"/>
        <v>-29887277</v>
      </c>
      <c r="F27" s="28">
        <f t="shared" si="1"/>
        <v>-21473000</v>
      </c>
      <c r="G27" s="28">
        <f t="shared" si="1"/>
        <v>0</v>
      </c>
      <c r="H27" s="28">
        <f t="shared" si="1"/>
        <v>0</v>
      </c>
      <c r="I27" s="28">
        <f t="shared" si="1"/>
        <v>-2546472</v>
      </c>
      <c r="J27" s="28">
        <f t="shared" si="1"/>
        <v>-2546472</v>
      </c>
      <c r="K27" s="28">
        <f t="shared" si="1"/>
        <v>0</v>
      </c>
      <c r="L27" s="28">
        <f t="shared" si="1"/>
        <v>-3922990</v>
      </c>
      <c r="M27" s="28">
        <f t="shared" si="1"/>
        <v>-15266</v>
      </c>
      <c r="N27" s="28">
        <f t="shared" si="1"/>
        <v>-3938256</v>
      </c>
      <c r="O27" s="28">
        <f t="shared" si="1"/>
        <v>-2831807</v>
      </c>
      <c r="P27" s="28">
        <f t="shared" si="1"/>
        <v>-695270</v>
      </c>
      <c r="Q27" s="28">
        <f t="shared" si="1"/>
        <v>-3489535</v>
      </c>
      <c r="R27" s="28">
        <f t="shared" si="1"/>
        <v>-7016612</v>
      </c>
      <c r="S27" s="28">
        <f t="shared" si="1"/>
        <v>-1640975</v>
      </c>
      <c r="T27" s="28">
        <f t="shared" si="1"/>
        <v>0</v>
      </c>
      <c r="U27" s="28">
        <f t="shared" si="1"/>
        <v>-1200000</v>
      </c>
      <c r="V27" s="28">
        <f t="shared" si="1"/>
        <v>-2840975</v>
      </c>
      <c r="W27" s="28">
        <f t="shared" si="1"/>
        <v>-16342315</v>
      </c>
      <c r="X27" s="28">
        <f t="shared" si="1"/>
        <v>-21473000</v>
      </c>
      <c r="Y27" s="28">
        <f t="shared" si="1"/>
        <v>5130685</v>
      </c>
      <c r="Z27" s="29">
        <f>+IF(X27&lt;&gt;0,+(Y27/X27)*100,0)</f>
        <v>-23.893657150840593</v>
      </c>
      <c r="AA27" s="30">
        <f>SUM(AA21:AA26)</f>
        <v>-21473000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819096</v>
      </c>
      <c r="D33" s="18"/>
      <c r="E33" s="19"/>
      <c r="F33" s="20"/>
      <c r="G33" s="20">
        <v>344930</v>
      </c>
      <c r="H33" s="36">
        <v>104582</v>
      </c>
      <c r="I33" s="36">
        <v>882056</v>
      </c>
      <c r="J33" s="36">
        <v>1331568</v>
      </c>
      <c r="K33" s="20">
        <v>572523</v>
      </c>
      <c r="L33" s="20">
        <v>256765</v>
      </c>
      <c r="M33" s="20">
        <v>1038394</v>
      </c>
      <c r="N33" s="20">
        <v>1867682</v>
      </c>
      <c r="O33" s="36">
        <v>595144</v>
      </c>
      <c r="P33" s="36">
        <v>318115</v>
      </c>
      <c r="Q33" s="36">
        <v>209941</v>
      </c>
      <c r="R33" s="20">
        <v>1123200</v>
      </c>
      <c r="S33" s="20">
        <v>253249</v>
      </c>
      <c r="T33" s="20">
        <v>43377</v>
      </c>
      <c r="U33" s="20">
        <v>56203</v>
      </c>
      <c r="V33" s="36">
        <v>352829</v>
      </c>
      <c r="W33" s="36">
        <v>4675279</v>
      </c>
      <c r="X33" s="36"/>
      <c r="Y33" s="20">
        <v>4675279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819096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344930</v>
      </c>
      <c r="H36" s="28">
        <f t="shared" si="2"/>
        <v>104582</v>
      </c>
      <c r="I36" s="28">
        <f t="shared" si="2"/>
        <v>882056</v>
      </c>
      <c r="J36" s="28">
        <f t="shared" si="2"/>
        <v>1331568</v>
      </c>
      <c r="K36" s="28">
        <f t="shared" si="2"/>
        <v>572523</v>
      </c>
      <c r="L36" s="28">
        <f t="shared" si="2"/>
        <v>256765</v>
      </c>
      <c r="M36" s="28">
        <f t="shared" si="2"/>
        <v>1038394</v>
      </c>
      <c r="N36" s="28">
        <f t="shared" si="2"/>
        <v>1867682</v>
      </c>
      <c r="O36" s="28">
        <f t="shared" si="2"/>
        <v>595144</v>
      </c>
      <c r="P36" s="28">
        <f t="shared" si="2"/>
        <v>318115</v>
      </c>
      <c r="Q36" s="28">
        <f t="shared" si="2"/>
        <v>209941</v>
      </c>
      <c r="R36" s="28">
        <f t="shared" si="2"/>
        <v>1123200</v>
      </c>
      <c r="S36" s="28">
        <f t="shared" si="2"/>
        <v>253249</v>
      </c>
      <c r="T36" s="28">
        <f t="shared" si="2"/>
        <v>43377</v>
      </c>
      <c r="U36" s="28">
        <f t="shared" si="2"/>
        <v>56203</v>
      </c>
      <c r="V36" s="28">
        <f t="shared" si="2"/>
        <v>352829</v>
      </c>
      <c r="W36" s="28">
        <f t="shared" si="2"/>
        <v>4675279</v>
      </c>
      <c r="X36" s="28">
        <f t="shared" si="2"/>
        <v>0</v>
      </c>
      <c r="Y36" s="28">
        <f t="shared" si="2"/>
        <v>4675279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822897296</v>
      </c>
      <c r="D38" s="32">
        <f>+D17+D27+D36</f>
        <v>0</v>
      </c>
      <c r="E38" s="33">
        <f t="shared" si="3"/>
        <v>-160632068</v>
      </c>
      <c r="F38" s="2">
        <f t="shared" si="3"/>
        <v>-188900338</v>
      </c>
      <c r="G38" s="2">
        <f t="shared" si="3"/>
        <v>75682461</v>
      </c>
      <c r="H38" s="2">
        <f t="shared" si="3"/>
        <v>92015427</v>
      </c>
      <c r="I38" s="2">
        <f t="shared" si="3"/>
        <v>106058058</v>
      </c>
      <c r="J38" s="2">
        <f t="shared" si="3"/>
        <v>273755946</v>
      </c>
      <c r="K38" s="2">
        <f t="shared" si="3"/>
        <v>101318273</v>
      </c>
      <c r="L38" s="2">
        <f t="shared" si="3"/>
        <v>83923698</v>
      </c>
      <c r="M38" s="2">
        <f t="shared" si="3"/>
        <v>73990862</v>
      </c>
      <c r="N38" s="2">
        <f t="shared" si="3"/>
        <v>259232833</v>
      </c>
      <c r="O38" s="2">
        <f t="shared" si="3"/>
        <v>72172262</v>
      </c>
      <c r="P38" s="2">
        <f t="shared" si="3"/>
        <v>71048811</v>
      </c>
      <c r="Q38" s="2">
        <f t="shared" si="3"/>
        <v>79208399</v>
      </c>
      <c r="R38" s="2">
        <f t="shared" si="3"/>
        <v>222429472</v>
      </c>
      <c r="S38" s="2">
        <f t="shared" si="3"/>
        <v>71785463</v>
      </c>
      <c r="T38" s="2">
        <f t="shared" si="3"/>
        <v>82060607</v>
      </c>
      <c r="U38" s="2">
        <f t="shared" si="3"/>
        <v>80021903</v>
      </c>
      <c r="V38" s="2">
        <f t="shared" si="3"/>
        <v>233867973</v>
      </c>
      <c r="W38" s="2">
        <f t="shared" si="3"/>
        <v>989286224</v>
      </c>
      <c r="X38" s="2">
        <f t="shared" si="3"/>
        <v>-188900338</v>
      </c>
      <c r="Y38" s="2">
        <f t="shared" si="3"/>
        <v>1178186562</v>
      </c>
      <c r="Z38" s="34">
        <f>+IF(X38&lt;&gt;0,+(Y38/X38)*100,0)</f>
        <v>-623.70802216351774</v>
      </c>
      <c r="AA38" s="35">
        <f>+AA17+AA27+AA36</f>
        <v>-188900338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75682461</v>
      </c>
      <c r="I39" s="2">
        <f>+H40+I60</f>
        <v>167697888</v>
      </c>
      <c r="J39" s="2">
        <f>+G39</f>
        <v>0</v>
      </c>
      <c r="K39" s="2">
        <f>+I40+K60</f>
        <v>273755946</v>
      </c>
      <c r="L39" s="2">
        <f>+K40+L60</f>
        <v>375074219</v>
      </c>
      <c r="M39" s="2">
        <f>+L40+M60</f>
        <v>458997917</v>
      </c>
      <c r="N39" s="2">
        <f>+K39</f>
        <v>273755946</v>
      </c>
      <c r="O39" s="2">
        <f>+M40+O60</f>
        <v>532988779</v>
      </c>
      <c r="P39" s="2">
        <f>+O40+P60</f>
        <v>605161041</v>
      </c>
      <c r="Q39" s="2">
        <f>+P40+Q60</f>
        <v>676209852</v>
      </c>
      <c r="R39" s="2">
        <f>+O39</f>
        <v>532988779</v>
      </c>
      <c r="S39" s="2">
        <f>+Q40+S60</f>
        <v>755418251</v>
      </c>
      <c r="T39" s="2">
        <f>+S40+T60</f>
        <v>827203714</v>
      </c>
      <c r="U39" s="2">
        <f>+T40+U60</f>
        <v>909264321</v>
      </c>
      <c r="V39" s="2">
        <f>+S39</f>
        <v>755418251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822897296</v>
      </c>
      <c r="D40" s="43">
        <f t="shared" ref="D40:AA40" si="4">+D38+D39</f>
        <v>0</v>
      </c>
      <c r="E40" s="44">
        <f t="shared" si="4"/>
        <v>-160632068</v>
      </c>
      <c r="F40" s="45">
        <f t="shared" si="4"/>
        <v>-188900338</v>
      </c>
      <c r="G40" s="45">
        <f t="shared" si="4"/>
        <v>75682461</v>
      </c>
      <c r="H40" s="45">
        <f t="shared" si="4"/>
        <v>167697888</v>
      </c>
      <c r="I40" s="45">
        <f t="shared" si="4"/>
        <v>273755946</v>
      </c>
      <c r="J40" s="45">
        <f>+I40</f>
        <v>273755946</v>
      </c>
      <c r="K40" s="45">
        <f t="shared" si="4"/>
        <v>375074219</v>
      </c>
      <c r="L40" s="45">
        <f t="shared" si="4"/>
        <v>458997917</v>
      </c>
      <c r="M40" s="45">
        <f t="shared" si="4"/>
        <v>532988779</v>
      </c>
      <c r="N40" s="45">
        <f>+M40</f>
        <v>532988779</v>
      </c>
      <c r="O40" s="45">
        <f t="shared" si="4"/>
        <v>605161041</v>
      </c>
      <c r="P40" s="45">
        <f t="shared" si="4"/>
        <v>676209852</v>
      </c>
      <c r="Q40" s="45">
        <f t="shared" si="4"/>
        <v>755418251</v>
      </c>
      <c r="R40" s="45">
        <f>+Q40</f>
        <v>755418251</v>
      </c>
      <c r="S40" s="45">
        <f t="shared" si="4"/>
        <v>827203714</v>
      </c>
      <c r="T40" s="45">
        <f t="shared" si="4"/>
        <v>909264321</v>
      </c>
      <c r="U40" s="45">
        <f t="shared" si="4"/>
        <v>989286224</v>
      </c>
      <c r="V40" s="45">
        <f>+U40</f>
        <v>989286224</v>
      </c>
      <c r="W40" s="45">
        <f>+V40</f>
        <v>989286224</v>
      </c>
      <c r="X40" s="45">
        <f t="shared" si="4"/>
        <v>-188900338</v>
      </c>
      <c r="Y40" s="45">
        <f t="shared" si="4"/>
        <v>1178186562</v>
      </c>
      <c r="Z40" s="46">
        <f>+IF(X40&lt;&gt;0,+(Y40/X40)*100,0)</f>
        <v>-623.70802216351774</v>
      </c>
      <c r="AA40" s="47">
        <f t="shared" si="4"/>
        <v>-188900338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992785377</v>
      </c>
      <c r="D7" s="18"/>
      <c r="E7" s="19">
        <v>4531719693</v>
      </c>
      <c r="F7" s="20">
        <v>3795309742</v>
      </c>
      <c r="G7" s="20">
        <v>72403493</v>
      </c>
      <c r="H7" s="20">
        <v>96585458</v>
      </c>
      <c r="I7" s="20">
        <v>108527900</v>
      </c>
      <c r="J7" s="20">
        <v>277516851</v>
      </c>
      <c r="K7" s="20">
        <v>105825149</v>
      </c>
      <c r="L7" s="20">
        <v>91112895</v>
      </c>
      <c r="M7" s="20">
        <v>76075675</v>
      </c>
      <c r="N7" s="20">
        <v>273013719</v>
      </c>
      <c r="O7" s="20">
        <v>78755407</v>
      </c>
      <c r="P7" s="20">
        <v>71687211</v>
      </c>
      <c r="Q7" s="20">
        <v>81796185</v>
      </c>
      <c r="R7" s="20">
        <v>232238803</v>
      </c>
      <c r="S7" s="20">
        <v>72820724</v>
      </c>
      <c r="T7" s="20">
        <v>81845780</v>
      </c>
      <c r="U7" s="20">
        <v>81022820</v>
      </c>
      <c r="V7" s="20">
        <v>235689324</v>
      </c>
      <c r="W7" s="20">
        <v>1018458697</v>
      </c>
      <c r="X7" s="20">
        <v>3795309745</v>
      </c>
      <c r="Y7" s="20">
        <v>-2776851048</v>
      </c>
      <c r="Z7" s="21">
        <v>-73.165333914004421</v>
      </c>
      <c r="AA7" s="22">
        <v>3795309742</v>
      </c>
    </row>
    <row r="8" spans="1:27" x14ac:dyDescent="0.25">
      <c r="A8" s="23" t="s">
        <v>36</v>
      </c>
      <c r="B8" s="17" t="s">
        <v>32</v>
      </c>
      <c r="C8" s="18">
        <v>632875</v>
      </c>
      <c r="D8" s="18"/>
      <c r="E8" s="19">
        <v>271567</v>
      </c>
      <c r="F8" s="20">
        <v>271567</v>
      </c>
      <c r="G8" s="20">
        <v>29900</v>
      </c>
      <c r="H8" s="20">
        <v>5832282</v>
      </c>
      <c r="I8" s="20">
        <v>40383</v>
      </c>
      <c r="J8" s="20">
        <v>5902565</v>
      </c>
      <c r="K8" s="20">
        <v>40894</v>
      </c>
      <c r="L8" s="20">
        <v>32948</v>
      </c>
      <c r="M8" s="20">
        <v>32513</v>
      </c>
      <c r="N8" s="20">
        <v>106355</v>
      </c>
      <c r="O8" s="20">
        <v>32508</v>
      </c>
      <c r="P8" s="20">
        <v>6167</v>
      </c>
      <c r="Q8" s="20">
        <v>26269</v>
      </c>
      <c r="R8" s="20">
        <v>64944</v>
      </c>
      <c r="S8" s="20">
        <v>60077</v>
      </c>
      <c r="T8" s="20">
        <v>34654</v>
      </c>
      <c r="U8" s="20">
        <v>1406478</v>
      </c>
      <c r="V8" s="20">
        <v>1501209</v>
      </c>
      <c r="W8" s="20">
        <v>7575073</v>
      </c>
      <c r="X8" s="20">
        <v>271567</v>
      </c>
      <c r="Y8" s="20">
        <v>7303506</v>
      </c>
      <c r="Z8" s="21">
        <v>2689.3937775944796</v>
      </c>
      <c r="AA8" s="22">
        <v>271567</v>
      </c>
    </row>
    <row r="9" spans="1:27" x14ac:dyDescent="0.25">
      <c r="A9" s="23" t="s">
        <v>37</v>
      </c>
      <c r="B9" s="17" t="s">
        <v>6</v>
      </c>
      <c r="C9" s="18">
        <v>257</v>
      </c>
      <c r="D9" s="18"/>
      <c r="E9" s="19">
        <v>44083800</v>
      </c>
      <c r="F9" s="20">
        <v>33530661</v>
      </c>
      <c r="G9" s="20"/>
      <c r="H9" s="20">
        <v>2</v>
      </c>
      <c r="I9" s="20"/>
      <c r="J9" s="20">
        <v>2</v>
      </c>
      <c r="K9" s="20">
        <v>66</v>
      </c>
      <c r="L9" s="20"/>
      <c r="M9" s="20"/>
      <c r="N9" s="20">
        <v>66</v>
      </c>
      <c r="O9" s="20"/>
      <c r="P9" s="20"/>
      <c r="Q9" s="20"/>
      <c r="R9" s="20"/>
      <c r="S9" s="20"/>
      <c r="T9" s="20"/>
      <c r="U9" s="20"/>
      <c r="V9" s="20"/>
      <c r="W9" s="20">
        <v>68</v>
      </c>
      <c r="X9" s="20">
        <v>33530661</v>
      </c>
      <c r="Y9" s="20">
        <v>-33530593</v>
      </c>
      <c r="Z9" s="21">
        <v>-99.999797200538325</v>
      </c>
      <c r="AA9" s="22">
        <v>33530661</v>
      </c>
    </row>
    <row r="10" spans="1:27" x14ac:dyDescent="0.25">
      <c r="A10" s="23" t="s">
        <v>38</v>
      </c>
      <c r="B10" s="17" t="s">
        <v>6</v>
      </c>
      <c r="C10" s="18">
        <v>8917000</v>
      </c>
      <c r="D10" s="18"/>
      <c r="E10" s="19">
        <v>82098000</v>
      </c>
      <c r="F10" s="20">
        <v>80111000</v>
      </c>
      <c r="G10" s="20">
        <v>3500000</v>
      </c>
      <c r="H10" s="20"/>
      <c r="I10" s="20"/>
      <c r="J10" s="20">
        <v>3500000</v>
      </c>
      <c r="K10" s="20"/>
      <c r="L10" s="20">
        <v>3000000</v>
      </c>
      <c r="M10" s="20"/>
      <c r="N10" s="20">
        <v>3000000</v>
      </c>
      <c r="O10" s="20"/>
      <c r="P10" s="20"/>
      <c r="Q10" s="20">
        <v>3200000</v>
      </c>
      <c r="R10" s="20">
        <v>3200000</v>
      </c>
      <c r="S10" s="20"/>
      <c r="T10" s="20"/>
      <c r="U10" s="20"/>
      <c r="V10" s="20"/>
      <c r="W10" s="20">
        <v>9700000</v>
      </c>
      <c r="X10" s="20">
        <v>80110992</v>
      </c>
      <c r="Y10" s="20">
        <v>-70410992</v>
      </c>
      <c r="Z10" s="21">
        <v>-87.891798918180925</v>
      </c>
      <c r="AA10" s="22">
        <v>80111000</v>
      </c>
    </row>
    <row r="11" spans="1:27" x14ac:dyDescent="0.25">
      <c r="A11" s="23" t="s">
        <v>39</v>
      </c>
      <c r="B11" s="17" t="s">
        <v>32</v>
      </c>
      <c r="C11" s="18">
        <v>586</v>
      </c>
      <c r="D11" s="18"/>
      <c r="E11" s="19">
        <v>37683124</v>
      </c>
      <c r="F11" s="20">
        <v>26139314</v>
      </c>
      <c r="G11" s="20">
        <v>340643</v>
      </c>
      <c r="H11" s="20">
        <v>411522</v>
      </c>
      <c r="I11" s="20">
        <v>448859</v>
      </c>
      <c r="J11" s="20">
        <v>1201024</v>
      </c>
      <c r="K11" s="20">
        <v>943033</v>
      </c>
      <c r="L11" s="20">
        <v>741213</v>
      </c>
      <c r="M11" s="20">
        <v>272733</v>
      </c>
      <c r="N11" s="20">
        <v>1956979</v>
      </c>
      <c r="O11" s="20">
        <v>552261</v>
      </c>
      <c r="P11" s="20">
        <v>360557</v>
      </c>
      <c r="Q11" s="20">
        <v>970090</v>
      </c>
      <c r="R11" s="20">
        <v>1882908</v>
      </c>
      <c r="S11" s="20">
        <v>702257</v>
      </c>
      <c r="T11" s="20">
        <v>571526</v>
      </c>
      <c r="U11" s="20">
        <v>818992</v>
      </c>
      <c r="V11" s="20">
        <v>2092775</v>
      </c>
      <c r="W11" s="20">
        <v>7133686</v>
      </c>
      <c r="X11" s="20">
        <v>26139314</v>
      </c>
      <c r="Y11" s="20">
        <v>-19005628</v>
      </c>
      <c r="Z11" s="21">
        <v>-72.708977748995252</v>
      </c>
      <c r="AA11" s="22">
        <v>26139314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-124845121</v>
      </c>
      <c r="D14" s="18">
        <v>-70598512</v>
      </c>
      <c r="E14" s="19">
        <v>-5241880536</v>
      </c>
      <c r="F14" s="20">
        <v>-4809258995</v>
      </c>
      <c r="G14" s="20">
        <v>-755557</v>
      </c>
      <c r="H14" s="20">
        <v>-12923381</v>
      </c>
      <c r="I14" s="20">
        <v>-17313240</v>
      </c>
      <c r="J14" s="20">
        <v>-30992178</v>
      </c>
      <c r="K14" s="20">
        <v>-21033221</v>
      </c>
      <c r="L14" s="20">
        <v>-16737122</v>
      </c>
      <c r="M14" s="20">
        <v>-12326770</v>
      </c>
      <c r="N14" s="20">
        <v>-50097113</v>
      </c>
      <c r="O14" s="20">
        <v>-7011144</v>
      </c>
      <c r="P14" s="20">
        <v>-8536084</v>
      </c>
      <c r="Q14" s="20">
        <v>-8388764</v>
      </c>
      <c r="R14" s="20">
        <v>-23935992</v>
      </c>
      <c r="S14" s="20">
        <v>-8639556</v>
      </c>
      <c r="T14" s="20">
        <v>-8681666</v>
      </c>
      <c r="U14" s="20">
        <v>-6077581</v>
      </c>
      <c r="V14" s="20">
        <v>-23398803</v>
      </c>
      <c r="W14" s="20">
        <v>-128424086</v>
      </c>
      <c r="X14" s="20">
        <v>-4809258983</v>
      </c>
      <c r="Y14" s="20">
        <v>4680834897</v>
      </c>
      <c r="Z14" s="21">
        <v>-97.329649194315394</v>
      </c>
      <c r="AA14" s="22">
        <v>-4809258995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-5710902</v>
      </c>
      <c r="F16" s="20">
        <v>-5710902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-5710902</v>
      </c>
      <c r="Y16" s="20">
        <v>5710902</v>
      </c>
      <c r="Z16" s="21">
        <v>-100</v>
      </c>
      <c r="AA16" s="22">
        <v>-5710902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877490974</v>
      </c>
      <c r="D17" s="26">
        <f>SUM(D6:D16)</f>
        <v>-70598512</v>
      </c>
      <c r="E17" s="27">
        <f t="shared" si="0"/>
        <v>-551735254</v>
      </c>
      <c r="F17" s="28">
        <f t="shared" si="0"/>
        <v>-879607613</v>
      </c>
      <c r="G17" s="28">
        <f t="shared" si="0"/>
        <v>75518479</v>
      </c>
      <c r="H17" s="28">
        <f t="shared" si="0"/>
        <v>89905883</v>
      </c>
      <c r="I17" s="28">
        <f t="shared" si="0"/>
        <v>91703902</v>
      </c>
      <c r="J17" s="28">
        <f t="shared" si="0"/>
        <v>257128264</v>
      </c>
      <c r="K17" s="28">
        <f t="shared" si="0"/>
        <v>85775921</v>
      </c>
      <c r="L17" s="28">
        <f t="shared" si="0"/>
        <v>78149934</v>
      </c>
      <c r="M17" s="28">
        <f t="shared" si="0"/>
        <v>64054151</v>
      </c>
      <c r="N17" s="28">
        <f t="shared" si="0"/>
        <v>227980006</v>
      </c>
      <c r="O17" s="28">
        <f t="shared" si="0"/>
        <v>72329032</v>
      </c>
      <c r="P17" s="28">
        <f t="shared" si="0"/>
        <v>63517851</v>
      </c>
      <c r="Q17" s="28">
        <f t="shared" si="0"/>
        <v>77603780</v>
      </c>
      <c r="R17" s="28">
        <f t="shared" si="0"/>
        <v>213450663</v>
      </c>
      <c r="S17" s="28">
        <f t="shared" si="0"/>
        <v>64943502</v>
      </c>
      <c r="T17" s="28">
        <f t="shared" si="0"/>
        <v>73770294</v>
      </c>
      <c r="U17" s="28">
        <f t="shared" si="0"/>
        <v>77170709</v>
      </c>
      <c r="V17" s="28">
        <f t="shared" si="0"/>
        <v>215884505</v>
      </c>
      <c r="W17" s="28">
        <f t="shared" si="0"/>
        <v>914443438</v>
      </c>
      <c r="X17" s="28">
        <f t="shared" si="0"/>
        <v>-879607606</v>
      </c>
      <c r="Y17" s="28">
        <f t="shared" si="0"/>
        <v>1794051044</v>
      </c>
      <c r="Z17" s="29">
        <f>+IF(X17&lt;&gt;0,+(Y17/X17)*100,0)</f>
        <v>-203.96038321660441</v>
      </c>
      <c r="AA17" s="30">
        <f>SUM(AA6:AA16)</f>
        <v>-879607613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-63754002</v>
      </c>
      <c r="D26" s="18">
        <v>-4831383</v>
      </c>
      <c r="E26" s="19">
        <v>-197630120</v>
      </c>
      <c r="F26" s="20">
        <v>-199096470</v>
      </c>
      <c r="G26" s="20">
        <v>-5596341</v>
      </c>
      <c r="H26" s="20">
        <v>-7041371</v>
      </c>
      <c r="I26" s="20">
        <v>-12259454</v>
      </c>
      <c r="J26" s="20">
        <v>-24897166</v>
      </c>
      <c r="K26" s="20">
        <v>-8526557</v>
      </c>
      <c r="L26" s="20">
        <v>-6832345</v>
      </c>
      <c r="M26" s="20">
        <v>-7814463</v>
      </c>
      <c r="N26" s="20">
        <v>-23173365</v>
      </c>
      <c r="O26" s="20">
        <v>-6631255</v>
      </c>
      <c r="P26" s="20">
        <v>-5956537</v>
      </c>
      <c r="Q26" s="20">
        <v>-7488006</v>
      </c>
      <c r="R26" s="20">
        <v>-20075798</v>
      </c>
      <c r="S26" s="20">
        <v>-1933190</v>
      </c>
      <c r="T26" s="20">
        <v>-2474474</v>
      </c>
      <c r="U26" s="20">
        <v>-5778968</v>
      </c>
      <c r="V26" s="20">
        <v>-10186632</v>
      </c>
      <c r="W26" s="20">
        <v>-78332961</v>
      </c>
      <c r="X26" s="20">
        <v>-199096462</v>
      </c>
      <c r="Y26" s="20">
        <v>120763501</v>
      </c>
      <c r="Z26" s="21">
        <v>-60.655774485836922</v>
      </c>
      <c r="AA26" s="22">
        <v>-199096470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-63754002</v>
      </c>
      <c r="D27" s="26">
        <f>SUM(D21:D26)</f>
        <v>-4831383</v>
      </c>
      <c r="E27" s="27">
        <f t="shared" si="1"/>
        <v>-197630120</v>
      </c>
      <c r="F27" s="28">
        <f t="shared" si="1"/>
        <v>-199096470</v>
      </c>
      <c r="G27" s="28">
        <f t="shared" si="1"/>
        <v>-5596341</v>
      </c>
      <c r="H27" s="28">
        <f t="shared" si="1"/>
        <v>-7041371</v>
      </c>
      <c r="I27" s="28">
        <f t="shared" si="1"/>
        <v>-12259454</v>
      </c>
      <c r="J27" s="28">
        <f t="shared" si="1"/>
        <v>-24897166</v>
      </c>
      <c r="K27" s="28">
        <f t="shared" si="1"/>
        <v>-8526557</v>
      </c>
      <c r="L27" s="28">
        <f t="shared" si="1"/>
        <v>-6832345</v>
      </c>
      <c r="M27" s="28">
        <f t="shared" si="1"/>
        <v>-7814463</v>
      </c>
      <c r="N27" s="28">
        <f t="shared" si="1"/>
        <v>-23173365</v>
      </c>
      <c r="O27" s="28">
        <f t="shared" si="1"/>
        <v>-6631255</v>
      </c>
      <c r="P27" s="28">
        <f t="shared" si="1"/>
        <v>-5956537</v>
      </c>
      <c r="Q27" s="28">
        <f t="shared" si="1"/>
        <v>-7488006</v>
      </c>
      <c r="R27" s="28">
        <f t="shared" si="1"/>
        <v>-20075798</v>
      </c>
      <c r="S27" s="28">
        <f t="shared" si="1"/>
        <v>-1933190</v>
      </c>
      <c r="T27" s="28">
        <f t="shared" si="1"/>
        <v>-2474474</v>
      </c>
      <c r="U27" s="28">
        <f t="shared" si="1"/>
        <v>-5778968</v>
      </c>
      <c r="V27" s="28">
        <f t="shared" si="1"/>
        <v>-10186632</v>
      </c>
      <c r="W27" s="28">
        <f t="shared" si="1"/>
        <v>-78332961</v>
      </c>
      <c r="X27" s="28">
        <f t="shared" si="1"/>
        <v>-199096462</v>
      </c>
      <c r="Y27" s="28">
        <f t="shared" si="1"/>
        <v>120763501</v>
      </c>
      <c r="Z27" s="29">
        <f>+IF(X27&lt;&gt;0,+(Y27/X27)*100,0)</f>
        <v>-60.655774485836922</v>
      </c>
      <c r="AA27" s="30">
        <f>SUM(AA21:AA26)</f>
        <v>-199096470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819096</v>
      </c>
      <c r="D33" s="18"/>
      <c r="E33" s="19"/>
      <c r="F33" s="20"/>
      <c r="G33" s="20">
        <v>344930</v>
      </c>
      <c r="H33" s="36">
        <v>104582</v>
      </c>
      <c r="I33" s="36">
        <v>882056</v>
      </c>
      <c r="J33" s="36">
        <v>1331568</v>
      </c>
      <c r="K33" s="20">
        <v>572523</v>
      </c>
      <c r="L33" s="20">
        <v>256765</v>
      </c>
      <c r="M33" s="20">
        <v>1038394</v>
      </c>
      <c r="N33" s="20">
        <v>1867682</v>
      </c>
      <c r="O33" s="36">
        <v>595144</v>
      </c>
      <c r="P33" s="36">
        <v>318115</v>
      </c>
      <c r="Q33" s="36">
        <v>209941</v>
      </c>
      <c r="R33" s="20">
        <v>1123200</v>
      </c>
      <c r="S33" s="20">
        <v>253249</v>
      </c>
      <c r="T33" s="20">
        <v>43377</v>
      </c>
      <c r="U33" s="20">
        <v>56203</v>
      </c>
      <c r="V33" s="36">
        <v>352829</v>
      </c>
      <c r="W33" s="36">
        <v>4675279</v>
      </c>
      <c r="X33" s="36"/>
      <c r="Y33" s="20">
        <v>4675279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819096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344930</v>
      </c>
      <c r="H36" s="28">
        <f t="shared" si="2"/>
        <v>104582</v>
      </c>
      <c r="I36" s="28">
        <f t="shared" si="2"/>
        <v>882056</v>
      </c>
      <c r="J36" s="28">
        <f t="shared" si="2"/>
        <v>1331568</v>
      </c>
      <c r="K36" s="28">
        <f t="shared" si="2"/>
        <v>572523</v>
      </c>
      <c r="L36" s="28">
        <f t="shared" si="2"/>
        <v>256765</v>
      </c>
      <c r="M36" s="28">
        <f t="shared" si="2"/>
        <v>1038394</v>
      </c>
      <c r="N36" s="28">
        <f t="shared" si="2"/>
        <v>1867682</v>
      </c>
      <c r="O36" s="28">
        <f t="shared" si="2"/>
        <v>595144</v>
      </c>
      <c r="P36" s="28">
        <f t="shared" si="2"/>
        <v>318115</v>
      </c>
      <c r="Q36" s="28">
        <f t="shared" si="2"/>
        <v>209941</v>
      </c>
      <c r="R36" s="28">
        <f t="shared" si="2"/>
        <v>1123200</v>
      </c>
      <c r="S36" s="28">
        <f t="shared" si="2"/>
        <v>253249</v>
      </c>
      <c r="T36" s="28">
        <f t="shared" si="2"/>
        <v>43377</v>
      </c>
      <c r="U36" s="28">
        <f t="shared" si="2"/>
        <v>56203</v>
      </c>
      <c r="V36" s="28">
        <f t="shared" si="2"/>
        <v>352829</v>
      </c>
      <c r="W36" s="28">
        <f t="shared" si="2"/>
        <v>4675279</v>
      </c>
      <c r="X36" s="28">
        <f t="shared" si="2"/>
        <v>0</v>
      </c>
      <c r="Y36" s="28">
        <f t="shared" si="2"/>
        <v>4675279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814556068</v>
      </c>
      <c r="D38" s="32">
        <f>+D17+D27+D36</f>
        <v>-75429895</v>
      </c>
      <c r="E38" s="33">
        <f t="shared" si="3"/>
        <v>-749365374</v>
      </c>
      <c r="F38" s="2">
        <f t="shared" si="3"/>
        <v>-1078704083</v>
      </c>
      <c r="G38" s="2">
        <f t="shared" si="3"/>
        <v>70267068</v>
      </c>
      <c r="H38" s="2">
        <f t="shared" si="3"/>
        <v>82969094</v>
      </c>
      <c r="I38" s="2">
        <f t="shared" si="3"/>
        <v>80326504</v>
      </c>
      <c r="J38" s="2">
        <f t="shared" si="3"/>
        <v>233562666</v>
      </c>
      <c r="K38" s="2">
        <f t="shared" si="3"/>
        <v>77821887</v>
      </c>
      <c r="L38" s="2">
        <f t="shared" si="3"/>
        <v>71574354</v>
      </c>
      <c r="M38" s="2">
        <f t="shared" si="3"/>
        <v>57278082</v>
      </c>
      <c r="N38" s="2">
        <f t="shared" si="3"/>
        <v>206674323</v>
      </c>
      <c r="O38" s="2">
        <f t="shared" si="3"/>
        <v>66292921</v>
      </c>
      <c r="P38" s="2">
        <f t="shared" si="3"/>
        <v>57879429</v>
      </c>
      <c r="Q38" s="2">
        <f t="shared" si="3"/>
        <v>70325715</v>
      </c>
      <c r="R38" s="2">
        <f t="shared" si="3"/>
        <v>194498065</v>
      </c>
      <c r="S38" s="2">
        <f t="shared" si="3"/>
        <v>63263561</v>
      </c>
      <c r="T38" s="2">
        <f t="shared" si="3"/>
        <v>71339197</v>
      </c>
      <c r="U38" s="2">
        <f t="shared" si="3"/>
        <v>71447944</v>
      </c>
      <c r="V38" s="2">
        <f t="shared" si="3"/>
        <v>206050702</v>
      </c>
      <c r="W38" s="2">
        <f t="shared" si="3"/>
        <v>840785756</v>
      </c>
      <c r="X38" s="2">
        <f t="shared" si="3"/>
        <v>-1078704068</v>
      </c>
      <c r="Y38" s="2">
        <f t="shared" si="3"/>
        <v>1919489824</v>
      </c>
      <c r="Z38" s="34">
        <f>+IF(X38&lt;&gt;0,+(Y38/X38)*100,0)</f>
        <v>-177.94406092848814</v>
      </c>
      <c r="AA38" s="35">
        <f>+AA17+AA27+AA36</f>
        <v>-1078704083</v>
      </c>
    </row>
    <row r="39" spans="1:27" x14ac:dyDescent="0.25">
      <c r="A39" s="23" t="s">
        <v>60</v>
      </c>
      <c r="B39" s="17"/>
      <c r="C39" s="32">
        <v>-32595054</v>
      </c>
      <c r="D39" s="32">
        <v>-242572996</v>
      </c>
      <c r="E39" s="33">
        <v>-272664105</v>
      </c>
      <c r="F39" s="2">
        <v>-315425495</v>
      </c>
      <c r="G39" s="2">
        <v>-376639800</v>
      </c>
      <c r="H39" s="2">
        <f>+G40+H60</f>
        <v>-306372732</v>
      </c>
      <c r="I39" s="2">
        <f>+H40+I60</f>
        <v>-34322471</v>
      </c>
      <c r="J39" s="2">
        <f>+G39</f>
        <v>-376639800</v>
      </c>
      <c r="K39" s="2">
        <f>+I40+K60</f>
        <v>46004033</v>
      </c>
      <c r="L39" s="2">
        <f>+K40+L60</f>
        <v>130723241</v>
      </c>
      <c r="M39" s="2">
        <f>+L40+M60</f>
        <v>202297595</v>
      </c>
      <c r="N39" s="2">
        <f>+K39</f>
        <v>46004033</v>
      </c>
      <c r="O39" s="2">
        <f>+M40+O60</f>
        <v>259575677</v>
      </c>
      <c r="P39" s="2">
        <f>+O40+P60</f>
        <v>325868598</v>
      </c>
      <c r="Q39" s="2">
        <f>+P40+Q60</f>
        <v>383748027</v>
      </c>
      <c r="R39" s="2">
        <f>+O39</f>
        <v>259575677</v>
      </c>
      <c r="S39" s="2">
        <f>+Q40+S60</f>
        <v>454073742</v>
      </c>
      <c r="T39" s="2">
        <f>+S40+T60</f>
        <v>517337303</v>
      </c>
      <c r="U39" s="2">
        <f>+T40+U60</f>
        <v>588676500</v>
      </c>
      <c r="V39" s="2">
        <f>+S39</f>
        <v>454073742</v>
      </c>
      <c r="W39" s="2">
        <f>+G39</f>
        <v>-376639800</v>
      </c>
      <c r="X39" s="2">
        <v>-315425495</v>
      </c>
      <c r="Y39" s="2">
        <f>+W39-X39</f>
        <v>-61214305</v>
      </c>
      <c r="Z39" s="34">
        <f>+IF(X39&lt;&gt;0,+(Y39/X39)*100,0)</f>
        <v>19.406898291464994</v>
      </c>
      <c r="AA39" s="35">
        <v>-315425495</v>
      </c>
    </row>
    <row r="40" spans="1:27" x14ac:dyDescent="0.25">
      <c r="A40" s="41" t="s">
        <v>62</v>
      </c>
      <c r="B40" s="42" t="s">
        <v>61</v>
      </c>
      <c r="C40" s="43">
        <f>+C38+C39</f>
        <v>781961014</v>
      </c>
      <c r="D40" s="43">
        <f t="shared" ref="D40:AA40" si="4">+D38+D39</f>
        <v>-318002891</v>
      </c>
      <c r="E40" s="44">
        <f t="shared" si="4"/>
        <v>-1022029479</v>
      </c>
      <c r="F40" s="45">
        <f t="shared" si="4"/>
        <v>-1394129578</v>
      </c>
      <c r="G40" s="45">
        <f t="shared" si="4"/>
        <v>-306372732</v>
      </c>
      <c r="H40" s="45">
        <f t="shared" si="4"/>
        <v>-223403638</v>
      </c>
      <c r="I40" s="45">
        <f t="shared" si="4"/>
        <v>46004033</v>
      </c>
      <c r="J40" s="45">
        <f>+I40</f>
        <v>46004033</v>
      </c>
      <c r="K40" s="45">
        <f t="shared" si="4"/>
        <v>123825920</v>
      </c>
      <c r="L40" s="45">
        <f t="shared" si="4"/>
        <v>202297595</v>
      </c>
      <c r="M40" s="45">
        <f t="shared" si="4"/>
        <v>259575677</v>
      </c>
      <c r="N40" s="45">
        <f>+M40</f>
        <v>259575677</v>
      </c>
      <c r="O40" s="45">
        <f t="shared" si="4"/>
        <v>325868598</v>
      </c>
      <c r="P40" s="45">
        <f t="shared" si="4"/>
        <v>383748027</v>
      </c>
      <c r="Q40" s="45">
        <f t="shared" si="4"/>
        <v>454073742</v>
      </c>
      <c r="R40" s="45">
        <f>+Q40</f>
        <v>454073742</v>
      </c>
      <c r="S40" s="45">
        <f t="shared" si="4"/>
        <v>517337303</v>
      </c>
      <c r="T40" s="45">
        <f t="shared" si="4"/>
        <v>588676500</v>
      </c>
      <c r="U40" s="45">
        <f t="shared" si="4"/>
        <v>660124444</v>
      </c>
      <c r="V40" s="45">
        <f>+U40</f>
        <v>660124444</v>
      </c>
      <c r="W40" s="45">
        <f>+V40</f>
        <v>660124444</v>
      </c>
      <c r="X40" s="45">
        <f t="shared" si="4"/>
        <v>-1394129563</v>
      </c>
      <c r="Y40" s="45">
        <f t="shared" si="4"/>
        <v>1858275519</v>
      </c>
      <c r="Z40" s="46">
        <f>+IF(X40&lt;&gt;0,+(Y40/X40)*100,0)</f>
        <v>-133.29288527539816</v>
      </c>
      <c r="AA40" s="47">
        <f t="shared" si="4"/>
        <v>-1394129578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2" hidden="1" x14ac:dyDescent="0.25">
      <c r="G60">
        <v>-376639800</v>
      </c>
      <c r="I60">
        <v>189081167</v>
      </c>
      <c r="J60">
        <v>-376639800</v>
      </c>
      <c r="L60">
        <v>6897321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44CA68A-9F53-4FBC-A507-7A5CD9ED0D1F}"/>
</file>

<file path=customXml/itemProps2.xml><?xml version="1.0" encoding="utf-8"?>
<ds:datastoreItem xmlns:ds="http://schemas.openxmlformats.org/officeDocument/2006/customXml" ds:itemID="{870707F7-2BB3-4FE6-ACD0-C37AF05AE784}"/>
</file>

<file path=customXml/itemProps3.xml><?xml version="1.0" encoding="utf-8"?>
<ds:datastoreItem xmlns:ds="http://schemas.openxmlformats.org/officeDocument/2006/customXml" ds:itemID="{57CD45B3-6A4D-42F4-BFAE-F1403462007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Summary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2025-08-18T13:44:18Z</dcterms:created>
  <dcterms:modified xsi:type="dcterms:W3CDTF">2025-08-18T13:44:52Z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